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05" yWindow="-15" windowWidth="19260" windowHeight="4185" tabRatio="580"/>
  </bookViews>
  <sheets>
    <sheet name="01 АГ радови" sheetId="8" r:id="rId1"/>
    <sheet name="02 ЕЛЕКТОЕНЕРГЕТСКЕ ИНСТАЛАЦИЈЕ" sheetId="10" r:id="rId2"/>
    <sheet name="ЗБИРНА РЕКАПИТУЛАЦИЈА" sheetId="9" r:id="rId3"/>
  </sheets>
  <definedNames>
    <definedName name="_xlnm.Print_Area" localSheetId="0">'01 АГ радови'!$A$1:$F$241</definedName>
    <definedName name="_xlnm.Print_Titles" localSheetId="0">'01 АГ радови'!$6:$7</definedName>
    <definedName name="_xlnm.Print_Titles" localSheetId="1">'02 ЕЛЕКТОЕНЕРГЕТСКЕ ИНСТАЛАЦИЈЕ'!$6:$7</definedName>
    <definedName name="sumapodstanica">#REF!</definedName>
    <definedName name="ukupno_a">#REF!</definedName>
    <definedName name="ukupno_b">#REF!</definedName>
    <definedName name="ukupno_c">#REF!</definedName>
    <definedName name="ukupno_d">#REF!</definedName>
    <definedName name="ukupno_e">#REF!</definedName>
    <definedName name="ukupno_f">#REF!</definedName>
    <definedName name="ukupno_grom">#REF!</definedName>
  </definedNames>
  <calcPr calcId="125725"/>
</workbook>
</file>

<file path=xl/calcChain.xml><?xml version="1.0" encoding="utf-8"?>
<calcChain xmlns="http://schemas.openxmlformats.org/spreadsheetml/2006/main">
  <c r="F215" i="8"/>
  <c r="F53" i="10" l="1"/>
  <c r="B69" l="1"/>
  <c r="A69"/>
  <c r="B68"/>
  <c r="A68"/>
  <c r="B67"/>
  <c r="A67"/>
  <c r="F52"/>
  <c r="F51"/>
  <c r="F50"/>
  <c r="F49"/>
  <c r="F44"/>
  <c r="F42"/>
  <c r="F40"/>
  <c r="F38"/>
  <c r="F36"/>
  <c r="F34"/>
  <c r="F32"/>
  <c r="F30"/>
  <c r="F28"/>
  <c r="F26"/>
  <c r="F24"/>
  <c r="F18"/>
  <c r="F16"/>
  <c r="F14"/>
  <c r="F12"/>
  <c r="F10"/>
  <c r="F211" i="8"/>
  <c r="F209"/>
  <c r="F186"/>
  <c r="F179"/>
  <c r="F165"/>
  <c r="F161"/>
  <c r="F160"/>
  <c r="F159"/>
  <c r="F156"/>
  <c r="F116"/>
  <c r="F110"/>
  <c r="F106"/>
  <c r="F55" i="10" l="1"/>
  <c r="F46"/>
  <c r="F68" s="1"/>
  <c r="F69"/>
  <c r="F21"/>
  <c r="F67" s="1"/>
  <c r="F71" l="1"/>
  <c r="F9" i="9" s="1"/>
  <c r="F98" i="8"/>
  <c r="F94"/>
  <c r="F38"/>
  <c r="F35"/>
  <c r="F31"/>
  <c r="D74"/>
  <c r="F74" s="1"/>
  <c r="D175"/>
  <c r="F175" s="1"/>
  <c r="D173"/>
  <c r="F173" s="1"/>
  <c r="D61" l="1"/>
  <c r="F61" s="1"/>
  <c r="D214" l="1"/>
  <c r="F214" s="1"/>
  <c r="F217" l="1"/>
  <c r="F233" s="1"/>
  <c r="D41"/>
  <c r="F41" s="1"/>
  <c r="D33" l="1"/>
  <c r="F33" s="1"/>
  <c r="B231"/>
  <c r="A231"/>
  <c r="D121" l="1"/>
  <c r="F121" s="1"/>
  <c r="F123" s="1"/>
  <c r="F229" s="1"/>
  <c r="D136" l="1"/>
  <c r="F136" s="1"/>
  <c r="D132"/>
  <c r="F132" s="1"/>
  <c r="D148" l="1"/>
  <c r="F148" s="1"/>
  <c r="D150"/>
  <c r="F150" s="1"/>
  <c r="D142"/>
  <c r="F142" s="1"/>
  <c r="D202" l="1"/>
  <c r="F202" s="1"/>
  <c r="D200"/>
  <c r="F200" s="1"/>
  <c r="D193" l="1"/>
  <c r="F193" s="1"/>
  <c r="D183" l="1"/>
  <c r="F183" s="1"/>
  <c r="F188" s="1"/>
  <c r="F231" s="1"/>
  <c r="D196" l="1"/>
  <c r="F196" s="1"/>
  <c r="F204" s="1"/>
  <c r="F232" s="1"/>
  <c r="D154" l="1"/>
  <c r="F154" s="1"/>
  <c r="F167" s="1"/>
  <c r="F230" s="1"/>
  <c r="D90"/>
  <c r="F90" s="1"/>
  <c r="D82"/>
  <c r="F82" s="1"/>
  <c r="D79" l="1"/>
  <c r="F79" s="1"/>
  <c r="F100" s="1"/>
  <c r="F228" s="1"/>
  <c r="D50"/>
  <c r="F50" s="1"/>
  <c r="F52" s="1"/>
  <c r="F226" s="1"/>
  <c r="D22" l="1"/>
  <c r="F22" s="1"/>
  <c r="A227" l="1"/>
  <c r="B227"/>
  <c r="D59"/>
  <c r="F59" s="1"/>
  <c r="D65"/>
  <c r="F65" s="1"/>
  <c r="F67" l="1"/>
  <c r="F227" s="1"/>
  <c r="D25"/>
  <c r="F25" s="1"/>
  <c r="D28" l="1"/>
  <c r="F28" s="1"/>
  <c r="D18" l="1"/>
  <c r="F18" s="1"/>
  <c r="D15"/>
  <c r="F15" s="1"/>
  <c r="F43" s="1"/>
  <c r="F225" s="1"/>
  <c r="F235" s="1"/>
  <c r="F8" i="9" s="1"/>
  <c r="F11" s="1"/>
  <c r="B230" i="8" l="1"/>
  <c r="A230"/>
  <c r="A233" l="1"/>
  <c r="A225" l="1"/>
  <c r="B225"/>
  <c r="A226"/>
  <c r="B226"/>
  <c r="A228"/>
  <c r="B228"/>
  <c r="A229"/>
  <c r="B229"/>
  <c r="A232"/>
  <c r="B232"/>
  <c r="B233"/>
</calcChain>
</file>

<file path=xl/sharedStrings.xml><?xml version="1.0" encoding="utf-8"?>
<sst xmlns="http://schemas.openxmlformats.org/spreadsheetml/2006/main" count="403" uniqueCount="299">
  <si>
    <t>Бр.</t>
  </si>
  <si>
    <t>Количина</t>
  </si>
  <si>
    <t>ком</t>
  </si>
  <si>
    <t>Опис радова</t>
  </si>
  <si>
    <t>А</t>
  </si>
  <si>
    <t>Б</t>
  </si>
  <si>
    <t>АxБ</t>
  </si>
  <si>
    <t>Јед. мере</t>
  </si>
  <si>
    <t>УКУПНО ДЕМОНТАЖНИ РАДОВИ:</t>
  </si>
  <si>
    <t>ДЕМОНТАЖНИ РАДОВИ</t>
  </si>
  <si>
    <t>м²</t>
  </si>
  <si>
    <t>01.01.01.</t>
  </si>
  <si>
    <t>01.01.02.</t>
  </si>
  <si>
    <t>01.01.03.</t>
  </si>
  <si>
    <t>01.01.04.</t>
  </si>
  <si>
    <t>01.01.05.</t>
  </si>
  <si>
    <t>01.01.06.</t>
  </si>
  <si>
    <t>ЗИДАРСКИ РАДОВИ</t>
  </si>
  <si>
    <t>01.02.01.</t>
  </si>
  <si>
    <t>УКУПНО ЗИДАРСКИ РАДОВИ:</t>
  </si>
  <si>
    <t>ИЗОЛАТЕРСКИ РАДОВИ</t>
  </si>
  <si>
    <t>РАЗНИ РАДОВИ</t>
  </si>
  <si>
    <t xml:space="preserve">01. </t>
  </si>
  <si>
    <t>01.01.00.</t>
  </si>
  <si>
    <t>01.01.07.</t>
  </si>
  <si>
    <t>м¹</t>
  </si>
  <si>
    <t>01.03.01.</t>
  </si>
  <si>
    <t>01.03.00.</t>
  </si>
  <si>
    <t>01.05.02.</t>
  </si>
  <si>
    <t>01.02.00.</t>
  </si>
  <si>
    <t>01.04.00.</t>
  </si>
  <si>
    <t>Обрачун по м² описане позиције.</t>
  </si>
  <si>
    <t>Обрачун по м².</t>
  </si>
  <si>
    <t>01.05.01.</t>
  </si>
  <si>
    <t>01.06.01.</t>
  </si>
  <si>
    <t>Обрачун по комаду уграђене позиције.</t>
  </si>
  <si>
    <t>01.06.02.</t>
  </si>
  <si>
    <t>01.06.03.</t>
  </si>
  <si>
    <t>01.05.00.</t>
  </si>
  <si>
    <t>УКУПНО ИЗОЛАТЕРСКИ РАДОВИ:</t>
  </si>
  <si>
    <t>01.06.00.</t>
  </si>
  <si>
    <t>УКУПНО МОЛЕРСКО ФАРБАРСКИ РАДОВИ:</t>
  </si>
  <si>
    <t>УКУПНО РАЗНИ РАДОВИ:</t>
  </si>
  <si>
    <t>Обрачун по м¹ са одвозом шута на депонију.</t>
  </si>
  <si>
    <t>ФАСАДЕРСКИ РАДОВИ</t>
  </si>
  <si>
    <t>Боја профила - бела мат. Прозор снабдевен одговарајућим оковом, мехамизмом за отварање око хоризонталне и вертикалне осе, парапетном даском од ПВЦ-а у боји столарије и окапницом од челичног поцинкованог фабрички бојеног лима. Отварање према шеми.
Приликом уградње поступити у свему према упутствима произвођача.
Пројектанске детаље доставити пројектанту на сагласност.</t>
  </si>
  <si>
    <t>ПВЦ СТОЛАРИЈА И БРАВАРСКИ РАДОВИ</t>
  </si>
  <si>
    <t>01.04.01.</t>
  </si>
  <si>
    <t>01.04.02.</t>
  </si>
  <si>
    <t>01.03.02.</t>
  </si>
  <si>
    <t>Обрачун по м² развијене површине.</t>
  </si>
  <si>
    <t>ЛИМАРСКИ РАДОВИ</t>
  </si>
  <si>
    <t>УКУПНО ПВЦ СТОЛАРИЈА И БРАВАРСКИ РАДОВИ:</t>
  </si>
  <si>
    <t>УКУПНО ЛИМАРСКИ РАДОВИ:</t>
  </si>
  <si>
    <t xml:space="preserve">Испод лима поставити дашчану оплату са слојем кровне лепенке, што је саставни део позиције. </t>
  </si>
  <si>
    <t>Обрачун по м¹.</t>
  </si>
  <si>
    <t>Напомена:</t>
  </si>
  <si>
    <t>Оштећења у објекту је проценио пројектант и у односу на ту процену су обрачунати радови демонтаже и рушења. Уз сваку појединачну позицију демонтаже и рушења обрачунати и изношење шута из објекта, утовар у возило, одвоз на депонију удаљену до 20 км и истовар шута из возила.</t>
  </si>
  <si>
    <t>Скидање постојећег кровног прекривача од хидроизолационе мембране.</t>
  </si>
  <si>
    <t>Са кровним покривачем скинути све лимене опшаве на крову. Хидроизолациону мембрану скинути са кровне терасе на безбедан начин. Шут прикупити, изнети, утоварити на камион и одвести на градску депонију.</t>
  </si>
  <si>
    <t>Обрачун по м² стварне површине, са одвожењем шута на депонију.</t>
  </si>
  <si>
    <t>=1,10*(345,86+528,37+46,61+63,95+97,05+75,60+170,27+153,92)</t>
  </si>
  <si>
    <t>=504,01+345,86+528,37+46,61+63,95+97,05+75,60+170,27+153,92</t>
  </si>
  <si>
    <t>Скидање постојећег кровног прекривача од бетонских плоча са подлогом од  песка. Бетонске плоче скинути са кровне терасе на безбедан начин. Пробрати оне које нису оштећене, очистити их и одложити на место где одреди Инвеститор ради поновне монтаже, заједно са песком.</t>
  </si>
  <si>
    <t>Скидање постојећег кровног прекривача од челичног поцинкованог лима.</t>
  </si>
  <si>
    <t>Са кровним покривачем скинути све лимене опшаве на крову. Лим скинути са крова на безбедан начин. Шут прикупити, изнети, утоварити на камион и одвести на градску депонију.</t>
  </si>
  <si>
    <t>Обрачун по м² хоризонталне површине, са одвожењем шута на депонију.</t>
  </si>
  <si>
    <t>Демонтажа опшивке венаца и дилатација од лима. Опшивку демонтирати, упаковати, утоварити у камион и одвести на депонију.</t>
  </si>
  <si>
    <t>Демонтажа лимене окапнице ивичне греде крова 1. Опшивку демонтирати, упаковати, утоварити у камион и одвести на депонију.</t>
  </si>
  <si>
    <t>=177,00+47,20+132,93</t>
  </si>
  <si>
    <t>Обрачун по м¹ са помоћном скелом и одвозом шута на депонију.</t>
  </si>
  <si>
    <t xml:space="preserve">Демонтажа фасадне браварије са демонтирањем штокова, опшава, перваза и парапетних даски. </t>
  </si>
  <si>
    <t>преграда са вратима, димензија 693+235+792+226/190 цм</t>
  </si>
  <si>
    <t>Демонтажа вентилационих капа на крововима. Након демонтаже шут покупити, утоварити у камион и одвести на депонију.</t>
  </si>
  <si>
    <t>Обрачун по комаду.</t>
  </si>
  <si>
    <t>Обрачун по м² обијене површине са помоћном скелом.</t>
  </si>
  <si>
    <t>Демонтажа сливника на крововима.   Након демонтаже шут покупити, утоварити у камион и одвести на депонију.</t>
  </si>
  <si>
    <t>Обрачун по комаду, са утоваром,   одвозом и истоваром шута на градску депонију.</t>
  </si>
  <si>
    <t>01.01.08.</t>
  </si>
  <si>
    <t>01.01.09.</t>
  </si>
  <si>
    <t>01.01.10.</t>
  </si>
  <si>
    <t>=2,96+4,70*2+9,00*2+9,60+10,61+8,90*2+42,05+12,10</t>
  </si>
  <si>
    <t>Сваки други блок последњег реда обавезно учврстити у међуспратну конструкцију помоћу еластичног сидра или челичног арматурног анкера, анкерисаних по пропису. Спојеве испунити пурпеном. Дебљина зида према пројекту. Радити у свему према упутству произвођача.</t>
  </si>
  <si>
    <t>зид дебљине д=12 цм</t>
  </si>
  <si>
    <t>Набавка материјала и зидање и парапета зидова гас-бетонским зидним плочама, типа YTONG или слично, лепком предвиђеним за ову врсту радова. Сваки трећи ред, по висини, мора се обавезно учврстити у бочно носећу конструкцију, помоћу еластичног сидра са поцинкованим ексерима или помоћу челичног арматурног анкера, који у непосредном додиру са гас - бетонским блоковима, мора бити заштићен од корозије.</t>
  </si>
  <si>
    <t>парапет дебљине д=12 цм</t>
  </si>
  <si>
    <t xml:space="preserve">Набавка материјала и малтерисање унутрашњих зидова, у два слоја продужним малтером размере 1:3:9, први слој нанети грубо, други слој фино заглађен. </t>
  </si>
  <si>
    <t>Бетонске елементе пре малтерисања прскати ретким цементним малтером. Малтер дебљине д=2 цм.</t>
  </si>
  <si>
    <t>Обрачун по м², са помоћном скелом.</t>
  </si>
  <si>
    <t>=2,55*19,90</t>
  </si>
  <si>
    <t>=2,00*(2,20*2+7,02+8,10)-(0,90*2,00+1,30*0,60*4)</t>
  </si>
  <si>
    <t>БЕТОНСКИ РАДОВИ</t>
  </si>
  <si>
    <t>УКУПНО БЕТОНСКИ РАДОВИ:</t>
  </si>
  <si>
    <t>=24,97+1,70+1,96</t>
  </si>
  <si>
    <t>Радити у свему према спецификацији произвођача.</t>
  </si>
  <si>
    <t>=504,01+345,86+528,37</t>
  </si>
  <si>
    <t>=279,09+86,53+55,95+305,61</t>
  </si>
  <si>
    <t>01.04.03.</t>
  </si>
  <si>
    <t>Набавка материјала и израда термоизолације непроходног крова. Термоизолација је од тврдих плоча камене вуне, произведене у складу са стандардом EN 13162, дебљине према графичкој документацији (коефицијент топлотне проводљивости  λ=0,036 W/mK, класе дозвољеног одступања дебљине мин Т5, класе негоривости А1, декларисане притисне чврстоће при 10%-тном сабијању 50kPa, деламинације 10kPa, тачкастог оптерећења 500N, дебљине према прорачуну грађевинске физике).</t>
  </si>
  <si>
    <t>Уграђена термоизолација мора имати термичке и механичке особине, према прорачуне грађевинске физике.</t>
  </si>
  <si>
    <t>01.04.04.</t>
  </si>
  <si>
    <t>=46,61*2+63,95*2+97,05*2+75,60*2+170,27*2+153,92*2+240,30+291,60+240,75+279,09+86,53+55,95+305,61+75,41+30,00+40,80</t>
  </si>
  <si>
    <t>01.04.05.</t>
  </si>
  <si>
    <t xml:space="preserve">Мембрана је слободно положена, на преклопима заварена врелим ваздухом. </t>
  </si>
  <si>
    <t>Мембрана се уграђује као завршни слој или у средини слојева крова, у свему према графичкој документацији.</t>
  </si>
  <si>
    <t>Мембрана се на вертикалним површинама лепи за подлогу помоћу контактног лепка типа Sarnacol T660 лепком или одговарајући. Подићи уз зидове око 40 цм.</t>
  </si>
  <si>
    <t>=504,01+345,86+528,37+46,61+63,95+97,05+75,60+170,27+153,92+240,30+291,60+240,75+279,09+86,53+55,95+305,61+75,41+0,40*(131,51+24,45+91,33+38,80+104,57+49,82+62,90+178,94+41,57+67,87+39,66+9,00*4+9,60*2+22,10+26,60+10,60*2+8,90*4+13,18)</t>
  </si>
  <si>
    <t>Покривање крова извести са свим фазонским елементима за опшивање, типским елементима за вентилацију крова, снегобранима и опшивањем продора кроз кров и сл.</t>
  </si>
  <si>
    <t>Обрачун по м², стварне површине крова, са свим опшивкама и снегобранима.</t>
  </si>
  <si>
    <t>Окапницу обострано препустити за 3 цм.</t>
  </si>
  <si>
    <t>развијена ширина око 45 цм</t>
  </si>
  <si>
    <t>Набавка и монтажа међуспратне конструкције формиране постављањем челичног поцинкованог лима ТР 40/245 д=7 мм. Уградњу радити у свему према упутству произвођача, уз сагласност пројектанта.</t>
  </si>
  <si>
    <t>развијена ширина око 65 цм</t>
  </si>
  <si>
    <t>01.04.06.</t>
  </si>
  <si>
    <t>Ширина стазе је 1 м.</t>
  </si>
  <si>
    <t>Обрачун по м² омалтерисане површине, са свим потребним предрадњама, материјалом и помоћном скелом.</t>
  </si>
  <si>
    <t>Набавка материјала и малтерисање новопројектованих фасадних зидова, продужним малтером размере 1:3:9, у два слоја. Први слој радити од грубог, несејаног малтера, а други слој од просејаног малтера. Дебљине према пројекту.</t>
  </si>
  <si>
    <t>=2,00*(7,02+2,53+8,10+2,35)</t>
  </si>
  <si>
    <t>01.08.00.</t>
  </si>
  <si>
    <t>01.08.01.</t>
  </si>
  <si>
    <t>Обрачун по комаду описане позиције.</t>
  </si>
  <si>
    <t>01.08.02.</t>
  </si>
  <si>
    <t>МОЛЕРСКО ФАРБАРСКИ РАДОВИ</t>
  </si>
  <si>
    <t>Обрачун по м², са радном скелом.</t>
  </si>
  <si>
    <t>01.09.00.</t>
  </si>
  <si>
    <t>01.09.01.</t>
  </si>
  <si>
    <t>Набавка материјала и бојење зидова и плафона полудисперзивном бојом, у тону по избору пројектанта, два пута. Пре бојења, зидове и плафон глетовати до потпуно равне површине масом за глетовање.</t>
  </si>
  <si>
    <t>бојење зидова</t>
  </si>
  <si>
    <t>бојење плафона</t>
  </si>
  <si>
    <t>Заштитити од корозије и бојити бојом за метал у два слоја.</t>
  </si>
  <si>
    <t>Набавка и уградња рукохвата за надоградњу постојеће ограде. Рукохват је од челичног цевастог профила Ø50/4мм. Везује се заваривањем за постојећи рукохват преко флаха од челичног лима дебљине 5 мм, димензије 40/150 мм. Флахове постављати на позицији постојећих стубова ограде.</t>
  </si>
  <si>
    <t>Скидање постојеће боје, чишћење, заштита и завршно бојење постојеће металне ограде. Пре бојења скинути стару боју и корозију хемијским и физичким средствима, брусити и очистити. На ограду нанети импрегнацију и основну боју, а затим бојити два пута бојом за метал.</t>
  </si>
  <si>
    <t>Обрачун по м² обојене површине.</t>
  </si>
  <si>
    <t>Дотрајале делове ограде заменити новим, по узору на постојеће варењем.</t>
  </si>
  <si>
    <t>=0,90*(237,63+31,05+68,05+65,32+24,30+26,00+40,33+1,20*2)</t>
  </si>
  <si>
    <t>01.08.03.</t>
  </si>
  <si>
    <t>Скидање постојеће боје, чишћење, заштита и завршно бојење постојећих металних мердевина. Пре бојења скинути стару боју и корозију хемијским и физичким средствима, брусити и очистити. На мердевине нанети импрегнацију и основну боју, а затим бојити два пута бојом за метал.</t>
  </si>
  <si>
    <t>Дотрајале делове мердевина заменити новим, по узору на постојеће варењем.</t>
  </si>
  <si>
    <t>=0,30*(177,00+47,20+132,93)</t>
  </si>
  <si>
    <t>Набавка материјала и малтерисање ивичне греде на месту обијеног малтера, у дебљини према пројекту, продужним малтером размере 1:3:9, у два слоја. Први слој радити од грубог, несејаног малтера, а други слој од просејаног малтера.</t>
  </si>
  <si>
    <t>Набавка материјала и бојење зидова и ивичних греда акрилном бојом врсте, квалитета и у тону по избору пројектанта, са свим потребним предрадњама.</t>
  </si>
  <si>
    <t>Обрачун по м² са помоћном скелом.</t>
  </si>
  <si>
    <t>бојење нових зидова</t>
  </si>
  <si>
    <t>бојење ивичних греда</t>
  </si>
  <si>
    <t>Набавка материјала и постављање геотекстила 300 гр/м² на постојећи слој битуменске хидроизлација.</t>
  </si>
  <si>
    <t>д=4-13 цм, ознака крова К1</t>
  </si>
  <si>
    <t>=15,30*2+5,15*2+12,10</t>
  </si>
  <si>
    <t>Набавка материјала и опшивање венца. Опшав је од поцинкованог пластифицираног челичног лима.</t>
  </si>
  <si>
    <t>=2,96+1,86+4,70*2+8,90*2+10,60</t>
  </si>
  <si>
    <t>развијена ширина око 40 цм</t>
  </si>
  <si>
    <t>=10,60+13,70*2</t>
  </si>
  <si>
    <t>01.06.04.</t>
  </si>
  <si>
    <t>Ø125</t>
  </si>
  <si>
    <t>Ø160</t>
  </si>
  <si>
    <t>01.06.05.</t>
  </si>
  <si>
    <t>01.06.06.</t>
  </si>
  <si>
    <t>Набавка и монтажа вентилационих глава од поцинкованог лима на крову објекта, на крајевима фекалних канализационих вертикала. Приликом монтаже вентилационих глава посебну пажњу обратити на опшивање отвора на крову за пролаз фекалних вертикала.</t>
  </si>
  <si>
    <t xml:space="preserve">Мембрана се не фиксира за подлогу осим по обиму помоћу система Sarnabar или одговарајуће, укључујући и жицу за заваривање типа Sarnafil® T Welding Cord или одговарајуће, која је обавезна за фиксирање мембране. Завршавање на вертикалним површинама по обиму кровне равни на Sika FPO ламинираном лименом лајсном или одговарајуће, фиксираном за подлогу и заптивену са једнокомпонентним полиуретанским гитом типа Sikaflex 11FC или одговарајући. </t>
  </si>
  <si>
    <t>У цену је урачунат и потребан број одпаривача према упутству произвођача мембране.</t>
  </si>
  <si>
    <t>димензија 160/90 цм</t>
  </si>
  <si>
    <t>Набавка материјала и израда   вишеслојне полимерне синтетичке хидроизолационе кровне мембране на бази флексибилних полиолефина (FPO) дебљине д=1.5 мм са садржајем стабилизатора, ојачане стакленим филцом, типа Sika Sarnafil TG66-15, Bauder THERMOFIN F15 или одговарајуће, у складу са стандардом EN13956.</t>
  </si>
  <si>
    <t>Набавка материјала, израда и монтажа одводних олучних вертикала, од поцинкованог челичног,пластифицираног лима дебљине д=0,55 мм.</t>
  </si>
  <si>
    <t>Поједине делове олучних цеви увући један у други минимум 50 мм и залепити барсилом.</t>
  </si>
  <si>
    <t>Обујмице са држачима од пластифицираног челичног лима поставити на размаку од 200 цм.</t>
  </si>
  <si>
    <t>Завршетак олучне цеви по детаљу. Пластификација у тону према избору пројектанта.</t>
  </si>
  <si>
    <t>олук Ø75 мм</t>
  </si>
  <si>
    <t>=2,90*21</t>
  </si>
  <si>
    <t>Израда и монтажа висећих полукружних олука од поцинкованог челичног, пластифицираног лима. Олуке спајати нитнама, једноредно и летовати калајем.</t>
  </si>
  <si>
    <t>Држаче висећих олука урадити од поцинкованог флаха 25x5 мм и нитовати са предње стране олука нитнама Ø 4 мм, на размаку до 80 цм.         Пластификација у тону по избору пројектанта.</t>
  </si>
  <si>
    <t>Обрачун по м¹ уграђеног олука.</t>
  </si>
  <si>
    <t>=12,60+6,50+22,90+24,70+7,55+34,90+8,70+33,00+25,90+10,60+8,90+22,90+30,00+40,80</t>
  </si>
  <si>
    <t>01.06.07.</t>
  </si>
  <si>
    <t>01.06.08.</t>
  </si>
  <si>
    <t>Набавка материјала и опшивање дилатација на дилатационом зиду. Опшав је од Sika FPO ламинираним лимом или одговарајућим.</t>
  </si>
  <si>
    <t xml:space="preserve">Фиксирати за подлогу и заптивање урадити једнокомпонентним полиуретанским гитом типа Sikaflex 11FC или одговарајући. </t>
  </si>
  <si>
    <t>Радити у свему према упутству произвођача мембране.</t>
  </si>
  <si>
    <t>ознака 2 у двоструком квадрату</t>
  </si>
  <si>
    <t>ознака 1 у двоструком квадрату</t>
  </si>
  <si>
    <t>=31,05+68,05+65,32</t>
  </si>
  <si>
    <t>Набавка и уградња фасадног двокрилног прозора. Прозор је изграђен од ПВЦ-петокоморних профила без термопрекида и унутрашњим ојачањем од челика, застакљен термоизолационим стаклом д=4+16+4 мм.</t>
  </si>
  <si>
    <t>ознака 1 у двоструком кругу, димензија 130/60 цм</t>
  </si>
  <si>
    <t>01.05.03.</t>
  </si>
  <si>
    <t>01.05.04.</t>
  </si>
  <si>
    <t>Набавка и уградња фасадних једнокрилних врата. Врата су пуна, израђена од ПВЦ - петокоморних профила без термопрекида и унутрашњим ојачањем од челика, са термоизолационом испуном и обостраном облогом од ПВЦ табли.</t>
  </si>
  <si>
    <t>Боја профила - бела мат. Врата су снабдевена одговарајућим оковом, мехамизмом за отварање и бравом са три кључа. Отварање према шеми.
Приликом уградње поступити у свему према упутствима произвођача.
Пројектанске детаље доставити пројектанту на сагласност.</t>
  </si>
  <si>
    <t>ознака 2 у двоструком кругу, димензија 90/200 цм</t>
  </si>
  <si>
    <t>Набавка материјала и израда хидроизолационог слоја у просторијама клима комора ради спречавања продора влаге на етажу испод.</t>
  </si>
  <si>
    <t>Радити у свему према упутству произођача, а уз сагласност пројектанта. Место уградње дато графичком документацијом.</t>
  </si>
  <si>
    <t>Радити у свему према упутству произођача, а уз сагласност пројектанта.</t>
  </si>
  <si>
    <t>Излити слој од полиуретанске једнокомпонентне хидроизолационе течне изложене мембране типа      ISOFLEX-PU 500 или одговарајуће, у складу са стандардом EN 1504-2. Мембрана се наноси у 2-3 слоја са претходном припремом подлоге прајмером типа PRIMER-PU 100 или одговарајуће. Соклу формирати наношењем мембране преко ојачања од полиестер тканине 60гр/м² постављене у првом слоју.</t>
  </si>
  <si>
    <t>01.07.00.</t>
  </si>
  <si>
    <t>01.07.01.</t>
  </si>
  <si>
    <t>01.07.02.</t>
  </si>
  <si>
    <t>01.07.03.</t>
  </si>
  <si>
    <t>УКУПНО ФАСАДЕРСКИ РАДОВИ:</t>
  </si>
  <si>
    <t xml:space="preserve">Демонтажа и скраћивање крила постојећих врата где долази до смањења висине отвора. </t>
  </si>
  <si>
    <t>Врата демонтирати, исећи крило врата и поново монтирати. Радити у свуму према упутству пројектанта и графичкој документацији.</t>
  </si>
  <si>
    <t xml:space="preserve">Набавка и монтажа кровног сливника за равне кровове. </t>
  </si>
  <si>
    <t>Сливник се састоји од кровног сливника типа HL Hutterer&amp;Lechner HL62BF/1 или одговарајуће, процесним прстеном Ø150мм за одводњавање воде типа HL Hutterer&amp;Lechner HL160 или одговарајуће и наставног елемента Ø145 типа HL Hutterer&amp;Lechner HL350.1.</t>
  </si>
  <si>
    <t>Начин уградње у свему према упутству произвођача.</t>
  </si>
  <si>
    <t>Набавка материјала и покривање     кровова равним поцинкованим челичним лимом дебљине д=0,7мм, преко терхартије.</t>
  </si>
  <si>
    <t>Набавка и уградња челичне ограде са капијом на дилатационом зиду, ширине   30 цм, висине 25 цм, између проходног и непроходног крова.</t>
  </si>
  <si>
    <t>Висина ограде је 90 цм. Стубови су од челичних кутијастих профила 50/50/4 мм, ослоњени преко анкер плочица за подлогу и фиксирани анкер завртњима, типа хилти или слично. Испуну чини рам и вертикале од челичних кутијастих профила 20/40/4 мм. Крило капије ширине 90 цм, у раму и са испуном од челичних кутијастих профила 20/40/4 мм. Крило је опремљено потребним оковом и бравом са три кључа.</t>
  </si>
  <si>
    <t xml:space="preserve">Демонтажа челичне ограде са дела крова 1. Демонтажу вршити пажљиво како не би дошло до оштећења облоге. </t>
  </si>
  <si>
    <t>Ограду демонтирати, упаковати, утоварити у камион и одвести на депонију.</t>
  </si>
  <si>
    <t>=0,30*(177,00+47,20+132,93)*0,70</t>
  </si>
  <si>
    <t>Набавка материјала и израда подлоге за пад на крову од лакоагрегатног, перлит бетона типа Superbet 3 или одговарајуће. Лакоагрегатни бетон је израђен од куглица чистог експандираног перлита, цемента, адитива и воде.</t>
  </si>
  <si>
    <t>На припремљену подлогу поставити вишеслојну армирану парну брану од полиолефина са алуминијумским слојем типа Homeseal LDS 200 или одговарајуће. Сви преклопи се заптивају траком типа Homeseal LDS Solifit или одговарајуће. Преко се поставља слој камене вуне типа Smart Roof Thermal или одговарајуће.</t>
  </si>
  <si>
    <t>Набавка материјала и израда термоизолације проходног крова. Термоизолација је од глатких фалцованих табли екструдираног полистирена типа Austroterm XPS 30 д=12цм, у складу са стандардом EN13164.</t>
  </si>
  <si>
    <t>екструдирани полистирен дебљине д=12цм, кров ознака К2 и К3</t>
  </si>
  <si>
    <t>Набавка материјала и израда ходне стазе по хидроизолационој мембрани од додатне кровне противклизне траке на бази флексибилних полиолефина (FPO) дебљине д=4мм типа Sarnafil T Walkway Pad или одговарајуће.</t>
  </si>
  <si>
    <t>Ø200</t>
  </si>
  <si>
    <t>01.09.02.</t>
  </si>
  <si>
    <t xml:space="preserve">Обијање малтера са ивичних греда крова 1, на местима где је дошло до оштећења малтера, око 70% укупне површине. Обити малтер, очистити челичним четкама и опрати греде водом. Шут прикупити, изнети, утоварити и одвести на депонију. </t>
  </si>
  <si>
    <t>Обрачун по м² положених плоча.</t>
  </si>
  <si>
    <t>=46,61+63,95+97,05+75,60+170,27+153,92</t>
  </si>
  <si>
    <t>Полагање постојећих бетонских плоча у слоју постојећег песка. Бетонске плоче поставити у слоју песка дебљине 4 цм, правилно нивелисати и сложити у слогу по пројекту и детаљима. Спојнице испунити песком, а плоче очистити.</t>
  </si>
  <si>
    <t>=0,10*(0,90*2+1,60+1,40)</t>
  </si>
  <si>
    <t>01.07.04.</t>
  </si>
  <si>
    <t>Скидање постојеће боје, чишћење, заштита и завршно бојење постојећих металних врата на техничкој просторији на нивоу кров 1. Пре бојења скинути стару боју и корозију хемијским и физичким средствима, брусити и очистити. На врата нанети импрегнацију и основну боју, а затим бојити два пута бојом за метал.</t>
  </si>
  <si>
    <t>Извршити замену окова, поставити нове шарке, цилиндар браву са кваком и три кључа.</t>
  </si>
  <si>
    <t>димензија 90/200 цм</t>
  </si>
  <si>
    <t>01.09.03.</t>
  </si>
  <si>
    <t xml:space="preserve">Хигијенско чишћење постојећег пода у техничкој просторији на нивоу кров 1 од птичијег измета. </t>
  </si>
  <si>
    <t>=2,55*19,90+2,75*20,10</t>
  </si>
  <si>
    <t>=16,95+24,73</t>
  </si>
  <si>
    <t>=504,01+345,86+528,37+8,80+279,09+86,53+55,95+305,61+40,80</t>
  </si>
  <si>
    <t>камена вуна дебљине д=10 цм са полиолефинском парном браном д=0,02цм, терм. ознака К1, К4, К5 и К10</t>
  </si>
  <si>
    <t>ПРЕДМЕР РАДОВА</t>
  </si>
  <si>
    <t xml:space="preserve"> САНАЦИЈЕ РАВНОГ КРОВА НА ОБЈЕКТУ КЛИНИКЕ ЗА ГИНЕКОЛОГИЈУ И АКУШЕРСТВО       Клинички центар Србије, Београд</t>
  </si>
  <si>
    <t>01.</t>
  </si>
  <si>
    <t>АРХИТЕКТОНСКО - ГРАЂЕВИНСКИ РАДОВИ</t>
  </si>
  <si>
    <t>РЕКАПИТУЛАЦИЈА</t>
  </si>
  <si>
    <t>АРХИТЕКТОНСКО-ГРАЂЕВИНСКИ РАДОВИ</t>
  </si>
  <si>
    <t>УКУПНО (рсд) без ПДВ-а:</t>
  </si>
  <si>
    <t>Цена (рсд)</t>
  </si>
  <si>
    <t>Јединична цена (рсд)</t>
  </si>
  <si>
    <t>ЕЛЕКТРОЕНЕРГЕТСКЕ ИНСТАЛАЦИЈЕ</t>
  </si>
  <si>
    <t>Демонтажа постојеће громобранске опреме: Fе/Zn громобранске траке 20х3мм постављене на бетонским носачима за раван кров. Бетонски носачи су постављени на приближно 0,8м растојања. Демонтирана опрема се одлаже на најближој депонији.
Плаћа се по дужном метру демонтиране инсталације.</t>
  </si>
  <si>
    <t>m</t>
  </si>
  <si>
    <t>Демонтажа постојеће громобранске опреме: Fe/Zn громобранске траке 20х3мм постављене на  носачима за бетонски зид и на местима спајања металних маса. Носачи су постављени на приближно 0,8м растојања.
Демонтирана опрема се одлаже на најближој депонији.
Плаћа се по дужном метру демонтиране инсталације.</t>
  </si>
  <si>
    <t>Демонтажа постојећих металних носача громобранске траке за спустне водове.
Демонтирана опрема се одлаже у магацину објекта.
Плаћа се по комаду демонтиране опреме.</t>
  </si>
  <si>
    <t>Демонтажа постојеће громобранске опреме: Fe/Zn громобранске траке 20х3мм постављене на металним носачима.
Демонтирана опрема се одлаже на најближој депонији.
Плаћа се по дужном метру демонтиране инсталације.</t>
  </si>
  <si>
    <t>Демонтажа постојеће громобранске опреме: мерног споја у кутији на фасади објекта. Кутија се демонтира комплет са укрсним комадом. Трака се оставља на месту мерног споја за узраду новог споја.
Демонтирана опрема се одлаже на најближој депонији.
Плаћа се по комаду демонтиране опреме.</t>
  </si>
  <si>
    <t>ЕЛЕКТРОМОНТАЖНИ РАДОВИ</t>
  </si>
  <si>
    <t>Набавка, испорука и монтажа потпоре  са бетонском коцком за Fe/Zn траку 20х3мм SRPS N.B4.925 F са лепљењем за подлогу. Потпоре се постављају на међусобном растојању од 0,8м. Плаћа се за рад и материјал по комаду постављене опреме.</t>
  </si>
  <si>
    <t>Набавка, испорука и монтажа потпоре  за зид од бетона или опеке за Fe/Zn траку 20х3мм SRPS N.B4.925 С. Потпоре се постављају на међусобном растојању од 0,8м. Плаћа се за рад и материјал по комаду постављене опреме.</t>
  </si>
  <si>
    <t>Набавка, испорука и монтажа потпоре  за зид од бетона или опеке за Fe/Zn траку 20х3мм SRPS N.B4.925 С. Потпоре се постављају на међусобном растојању од 0,8м по фасади објекта.
Плаћа се за рад и материјал по комаду постављене опреме по фасади објекта.</t>
  </si>
  <si>
    <t>Набавка, испорука опреме и израда мерно-испитног споја у  кутији за мерни спој са поклопцем SRPS N.B4.912 PVС. Мерно-испитни спој се изводи постављањем кутије на месту постојећих кутија на висини 1,8м од тла, повезивањем претходно извучених Fe/Zn трака укрсним комадом за пролазне траке SRPS N.B4.936 у кутији. Мерни спој обележити трајном ознаком. Плаћа се за рад и материјал по комаду комплетне позиције.</t>
  </si>
  <si>
    <t>Набавка, испорука и монтажа Fe/Zn траке 20х3мм на претходно постављеним потпорама на крову објекта. Плаћа се за рад и материјал по метру постављене траке.</t>
  </si>
  <si>
    <t>Набавка, испорука и монтажа Fe/Zn траке 20х3мм на претходно постављеним потпорама на фасади објекта. Плаћа се за рад и материјал по метру постављене траке.</t>
  </si>
  <si>
    <t>Набавка, испорука и монтажа укрсних комада за пролазне траке SRPS N.B4.936.  Плаћа се за рад и материјал по комаду постављене опреме.</t>
  </si>
  <si>
    <t>Монтажа постојећих металних носача громобранске траке за спустне водове. Плаћа се за рад и материјал по комаду монтиране опреме.</t>
  </si>
  <si>
    <t>Набавка, испорука и монтажа обујмице за правоугаони сливник SRPS N.B4.914 P. Плаћа се за рад и материјал по комаду постављене опреме са повезивањем претходно  постављене траке. По извођењу споја сва оштећена места премазати заштитним средством против корозије.</t>
  </si>
  <si>
    <t>Набавка, испорука и монтажа стезаљке за олук SRPS N.B4.908 P за Fе/Zn траку 20х3мм. Плаћа се за рад и материјал по комаду постављене опреме са повезивањем претходно  постављене траке. По извођењу споја сва оштећена места премазати заштитним средством против корозије.</t>
  </si>
  <si>
    <t>Израда споја Fe/Zn траке са металном конструкцијом заваривањем минималне дужине вара 50мм. По извођењу споја сва оштећена места премазати заштитним средством против корозије.</t>
  </si>
  <si>
    <t>УКУПНО ЕЛЕКТРОМОНТАЖНИ РАДОВИ:</t>
  </si>
  <si>
    <t>ПРИПРЕМНО-ЗАВРШНИ РАДОВИ</t>
  </si>
  <si>
    <t>Довођење оштећених површина у пређашње стање (малтерисање, глетовање, фарбање).</t>
  </si>
  <si>
    <r>
      <t>м</t>
    </r>
    <r>
      <rPr>
        <vertAlign val="superscript"/>
        <sz val="10"/>
        <rFont val="Arial"/>
        <family val="2"/>
      </rPr>
      <t>2</t>
    </r>
  </si>
  <si>
    <t>Испитивање постојећих извода са уземљивача објекта који се користе за нове спустне водове и довођење у исправно стање.</t>
  </si>
  <si>
    <t>Израда пројекта изведеног стања.</t>
  </si>
  <si>
    <t>пауш</t>
  </si>
  <si>
    <t>Потребна мерења и испитивања са издавањем АТЕСТА о исправности громобранске инсталације.</t>
  </si>
  <si>
    <t>УКУПНО ПРИПРЕМНО-ЗАВРШНИ РАДОВИ:</t>
  </si>
  <si>
    <t>УКУПНО (РСД) без ПДВ-а:</t>
  </si>
  <si>
    <t>02.</t>
  </si>
  <si>
    <t>02.01</t>
  </si>
  <si>
    <t>02.01.01</t>
  </si>
  <si>
    <t>02.01.02</t>
  </si>
  <si>
    <t>02.01.03</t>
  </si>
  <si>
    <t>02.01.04</t>
  </si>
  <si>
    <t>02.01.05</t>
  </si>
  <si>
    <t>02.02</t>
  </si>
  <si>
    <t>02.02.01</t>
  </si>
  <si>
    <t>02.02.02</t>
  </si>
  <si>
    <t>02.02.03</t>
  </si>
  <si>
    <t>02.02.04</t>
  </si>
  <si>
    <t>02.02.05</t>
  </si>
  <si>
    <t>02.02.06</t>
  </si>
  <si>
    <t>02.02.07</t>
  </si>
  <si>
    <t>02.02.08</t>
  </si>
  <si>
    <t>02.02.09</t>
  </si>
  <si>
    <t>02.02.10</t>
  </si>
  <si>
    <t>02.02.11</t>
  </si>
  <si>
    <t>02.03</t>
  </si>
  <si>
    <t>02.03.01</t>
  </si>
  <si>
    <t>02.03.02</t>
  </si>
  <si>
    <t>02.03.03</t>
  </si>
  <si>
    <t>02.03.04</t>
  </si>
  <si>
    <t>ЗБИРНА РЕКАПИТУЛАЦИЈА</t>
  </si>
  <si>
    <t>01</t>
  </si>
  <si>
    <t>02</t>
  </si>
  <si>
    <t>I</t>
  </si>
  <si>
    <t>02.03.05</t>
  </si>
  <si>
    <t>Израда пројекта изведеног објекта у три примерка.</t>
  </si>
  <si>
    <t>01.09.04</t>
  </si>
  <si>
    <t xml:space="preserve"> САНАЦИЈЕ РАВНОГ КРОВА НА ОБЈЕКТУ КЛИНИКЕ ЗА ГИНЕКОЛОГИЈУ И АКУШЕРСТВО                                                               Клинички центар Србије, Београд</t>
  </si>
  <si>
    <t xml:space="preserve"> САНАЦИЈА РАВНОГ КРОВА НА ОБЈЕКТУ КЛИНИКЕ ЗА ГИНЕКОЛОГИЈУ И АКУШЕРСТВО                   Клинички центар Србије, Београд</t>
  </si>
</sst>
</file>

<file path=xl/styles.xml><?xml version="1.0" encoding="utf-8"?>
<styleSheet xmlns="http://schemas.openxmlformats.org/spreadsheetml/2006/main">
  <fonts count="15">
    <font>
      <sz val="10"/>
      <name val="Yu Arial"/>
    </font>
    <font>
      <b/>
      <sz val="12"/>
      <name val="Arial"/>
      <family val="2"/>
    </font>
    <font>
      <b/>
      <sz val="10"/>
      <name val="Arial"/>
      <family val="2"/>
    </font>
    <font>
      <sz val="10"/>
      <name val="Arial"/>
      <family val="2"/>
    </font>
    <font>
      <sz val="10"/>
      <name val="Yu Arial"/>
      <family val="2"/>
    </font>
    <font>
      <sz val="8"/>
      <name val="Arial"/>
      <family val="2"/>
    </font>
    <font>
      <b/>
      <sz val="10"/>
      <name val="Yu Arial"/>
      <family val="2"/>
    </font>
    <font>
      <b/>
      <sz val="11"/>
      <name val="Arial"/>
      <family val="2"/>
    </font>
    <font>
      <b/>
      <sz val="14"/>
      <name val="Arial"/>
      <family val="2"/>
    </font>
    <font>
      <vertAlign val="superscript"/>
      <sz val="10"/>
      <name val="Arial"/>
      <family val="2"/>
    </font>
    <font>
      <sz val="10"/>
      <name val="Arial"/>
      <family val="2"/>
      <charset val="238"/>
    </font>
    <font>
      <b/>
      <sz val="12"/>
      <name val="Arial"/>
      <family val="2"/>
      <charset val="238"/>
    </font>
    <font>
      <b/>
      <sz val="10"/>
      <name val="Arial"/>
      <family val="2"/>
      <charset val="238"/>
    </font>
    <font>
      <sz val="12"/>
      <name val="Arial"/>
      <family val="2"/>
    </font>
    <font>
      <sz val="10"/>
      <color indexed="10"/>
      <name val="Arial"/>
      <family val="2"/>
    </font>
  </fonts>
  <fills count="2">
    <fill>
      <patternFill patternType="none"/>
    </fill>
    <fill>
      <patternFill patternType="gray125"/>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style="double">
        <color indexed="64"/>
      </right>
      <top style="double">
        <color indexed="64"/>
      </top>
      <bottom/>
      <diagonal/>
    </border>
    <border>
      <left/>
      <right/>
      <top/>
      <bottom style="double">
        <color auto="1"/>
      </bottom>
      <diagonal/>
    </border>
    <border>
      <left/>
      <right/>
      <top style="thin">
        <color indexed="64"/>
      </top>
      <bottom style="double">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bottom/>
      <diagonal/>
    </border>
    <border>
      <left/>
      <right/>
      <top style="double">
        <color indexed="64"/>
      </top>
      <bottom/>
      <diagonal/>
    </border>
  </borders>
  <cellStyleXfs count="2">
    <xf numFmtId="0" fontId="0" fillId="0" borderId="0"/>
    <xf numFmtId="0" fontId="4" fillId="0" borderId="0"/>
  </cellStyleXfs>
  <cellXfs count="271">
    <xf numFmtId="0" fontId="0" fillId="0" borderId="0" xfId="0"/>
    <xf numFmtId="0" fontId="3" fillId="0" borderId="22" xfId="0" applyFont="1" applyFill="1" applyBorder="1" applyAlignment="1">
      <alignment horizontal="center" vertical="top"/>
    </xf>
    <xf numFmtId="0" fontId="3" fillId="0" borderId="27" xfId="0" applyFont="1" applyFill="1" applyBorder="1" applyAlignment="1">
      <alignment horizontal="center" vertical="top"/>
    </xf>
    <xf numFmtId="0" fontId="3" fillId="0" borderId="0" xfId="0" applyFont="1" applyFill="1"/>
    <xf numFmtId="0" fontId="3" fillId="0" borderId="5" xfId="0" applyFont="1" applyFill="1" applyBorder="1" applyAlignment="1">
      <alignment horizontal="center" vertical="top"/>
    </xf>
    <xf numFmtId="4" fontId="3" fillId="0" borderId="2" xfId="0" applyNumberFormat="1" applyFont="1" applyFill="1" applyBorder="1" applyAlignment="1">
      <alignment wrapText="1"/>
    </xf>
    <xf numFmtId="0" fontId="3" fillId="0" borderId="1" xfId="0" applyNumberFormat="1" applyFont="1" applyFill="1" applyBorder="1" applyAlignment="1">
      <alignment horizontal="center"/>
    </xf>
    <xf numFmtId="0" fontId="3" fillId="0" borderId="24" xfId="0" quotePrefix="1" applyFont="1" applyFill="1" applyBorder="1" applyAlignment="1">
      <alignment horizontal="left" vertical="center" wrapText="1"/>
    </xf>
    <xf numFmtId="0" fontId="0" fillId="0" borderId="0" xfId="0" applyFill="1"/>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xf>
    <xf numFmtId="0" fontId="3" fillId="0" borderId="4" xfId="0" applyFont="1" applyFill="1" applyBorder="1" applyAlignment="1">
      <alignment horizontal="center"/>
    </xf>
    <xf numFmtId="0" fontId="4" fillId="0" borderId="0" xfId="0" applyFont="1" applyFill="1"/>
    <xf numFmtId="0" fontId="3" fillId="0" borderId="13" xfId="0" applyFont="1" applyFill="1" applyBorder="1"/>
    <xf numFmtId="0" fontId="3" fillId="0" borderId="13" xfId="0" applyFont="1" applyFill="1" applyBorder="1" applyAlignment="1">
      <alignment horizontal="center"/>
    </xf>
    <xf numFmtId="0" fontId="2" fillId="0" borderId="8"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20" xfId="0" applyFont="1" applyFill="1" applyBorder="1" applyAlignment="1">
      <alignment horizontal="left" vertical="center"/>
    </xf>
    <xf numFmtId="0" fontId="6" fillId="0" borderId="20" xfId="0" applyFont="1" applyFill="1" applyBorder="1" applyAlignment="1">
      <alignment horizontal="left" vertical="center"/>
    </xf>
    <xf numFmtId="0" fontId="6" fillId="0" borderId="28" xfId="0" applyFont="1" applyFill="1" applyBorder="1" applyAlignment="1">
      <alignment horizontal="left" vertical="center"/>
    </xf>
    <xf numFmtId="0" fontId="2" fillId="0" borderId="27" xfId="0" applyFont="1" applyFill="1" applyBorder="1" applyAlignment="1">
      <alignment horizontal="center" vertical="center"/>
    </xf>
    <xf numFmtId="0" fontId="3" fillId="0" borderId="23" xfId="0" applyFont="1" applyFill="1" applyBorder="1" applyAlignment="1">
      <alignment horizontal="left" vertical="center" wrapText="1"/>
    </xf>
    <xf numFmtId="0" fontId="6" fillId="0" borderId="23" xfId="0" applyFont="1" applyFill="1" applyBorder="1" applyAlignment="1">
      <alignment horizontal="left" vertical="center"/>
    </xf>
    <xf numFmtId="0" fontId="3" fillId="0" borderId="24" xfId="0" applyFont="1" applyFill="1" applyBorder="1" applyAlignment="1">
      <alignment horizontal="left" vertical="center" wrapText="1"/>
    </xf>
    <xf numFmtId="0" fontId="3" fillId="0" borderId="24" xfId="0" applyFont="1" applyFill="1" applyBorder="1" applyAlignment="1">
      <alignment horizontal="center"/>
    </xf>
    <xf numFmtId="0" fontId="3" fillId="0" borderId="23" xfId="0" applyFont="1" applyFill="1" applyBorder="1" applyAlignment="1">
      <alignment horizontal="center"/>
    </xf>
    <xf numFmtId="4" fontId="3" fillId="0" borderId="24" xfId="0" quotePrefix="1" applyNumberFormat="1" applyFont="1" applyFill="1" applyBorder="1" applyAlignment="1">
      <alignment horizontal="center" wrapText="1"/>
    </xf>
    <xf numFmtId="0" fontId="3" fillId="0" borderId="6" xfId="0" applyFont="1" applyFill="1" applyBorder="1" applyAlignment="1">
      <alignment horizontal="center" vertical="top"/>
    </xf>
    <xf numFmtId="0" fontId="3" fillId="0" borderId="1" xfId="0" quotePrefix="1" applyFont="1" applyFill="1" applyBorder="1" applyAlignment="1">
      <alignment horizontal="left" vertical="center" wrapText="1"/>
    </xf>
    <xf numFmtId="0" fontId="3" fillId="0" borderId="1" xfId="0" applyFont="1" applyFill="1" applyBorder="1" applyAlignment="1">
      <alignment horizontal="center"/>
    </xf>
    <xf numFmtId="4" fontId="3" fillId="0" borderId="1" xfId="0" quotePrefix="1" applyNumberFormat="1" applyFont="1" applyFill="1" applyBorder="1" applyAlignment="1">
      <alignment horizontal="center" wrapText="1"/>
    </xf>
    <xf numFmtId="0" fontId="3" fillId="0" borderId="1" xfId="0" quotePrefix="1" applyFont="1" applyFill="1" applyBorder="1" applyAlignment="1">
      <alignment horizontal="center" vertical="center" wrapText="1"/>
    </xf>
    <xf numFmtId="0" fontId="3" fillId="0" borderId="24" xfId="0" quotePrefix="1" applyFont="1" applyFill="1" applyBorder="1" applyAlignment="1">
      <alignment horizontal="center" vertical="center" wrapText="1"/>
    </xf>
    <xf numFmtId="0" fontId="3" fillId="0" borderId="2" xfId="0" quotePrefix="1" applyFont="1" applyFill="1" applyBorder="1" applyAlignment="1">
      <alignment horizontal="left" vertical="center" wrapText="1"/>
    </xf>
    <xf numFmtId="0" fontId="3" fillId="0" borderId="2" xfId="0" applyFont="1" applyFill="1" applyBorder="1" applyAlignment="1">
      <alignment horizontal="center"/>
    </xf>
    <xf numFmtId="0" fontId="3" fillId="0" borderId="2" xfId="0" quotePrefix="1" applyFont="1" applyFill="1" applyBorder="1" applyAlignment="1">
      <alignment horizontal="center" wrapText="1"/>
    </xf>
    <xf numFmtId="0" fontId="3" fillId="0" borderId="24" xfId="0" quotePrefix="1" applyFont="1" applyFill="1" applyBorder="1" applyAlignment="1">
      <alignment horizontal="center" wrapText="1"/>
    </xf>
    <xf numFmtId="0" fontId="3" fillId="0" borderId="2" xfId="0" quotePrefix="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center" wrapText="1"/>
    </xf>
    <xf numFmtId="2" fontId="3" fillId="0" borderId="1" xfId="0" applyNumberFormat="1" applyFont="1" applyFill="1" applyBorder="1" applyAlignment="1">
      <alignment horizontal="center"/>
    </xf>
    <xf numFmtId="1" fontId="3" fillId="0" borderId="2" xfId="0" applyNumberFormat="1" applyFont="1" applyFill="1" applyBorder="1" applyAlignment="1">
      <alignment horizontal="center"/>
    </xf>
    <xf numFmtId="1" fontId="3" fillId="0" borderId="24" xfId="0" applyNumberFormat="1" applyFont="1" applyFill="1" applyBorder="1" applyAlignment="1">
      <alignment horizontal="center"/>
    </xf>
    <xf numFmtId="2" fontId="3" fillId="0" borderId="23" xfId="0" applyNumberFormat="1" applyFont="1" applyFill="1" applyBorder="1" applyAlignment="1">
      <alignment horizontal="center"/>
    </xf>
    <xf numFmtId="2" fontId="3" fillId="0" borderId="2" xfId="0" applyNumberFormat="1" applyFont="1" applyFill="1" applyBorder="1" applyAlignment="1">
      <alignment horizontal="center"/>
    </xf>
    <xf numFmtId="2" fontId="3" fillId="0" borderId="1" xfId="0" quotePrefix="1" applyNumberFormat="1" applyFont="1" applyFill="1" applyBorder="1" applyAlignment="1">
      <alignment horizontal="center" vertical="center" wrapText="1"/>
    </xf>
    <xf numFmtId="0" fontId="3" fillId="0" borderId="7" xfId="0" applyFont="1" applyFill="1" applyBorder="1"/>
    <xf numFmtId="0" fontId="3" fillId="0" borderId="29" xfId="0" applyFont="1" applyFill="1" applyBorder="1"/>
    <xf numFmtId="0" fontId="3" fillId="0" borderId="18" xfId="0" applyFont="1" applyFill="1" applyBorder="1" applyAlignment="1">
      <alignment horizontal="center" vertical="top"/>
    </xf>
    <xf numFmtId="0" fontId="3" fillId="0" borderId="20" xfId="0" applyFont="1" applyFill="1" applyBorder="1" applyAlignment="1">
      <alignment horizontal="left" vertical="center" wrapText="1"/>
    </xf>
    <xf numFmtId="0" fontId="3" fillId="0" borderId="20" xfId="0" applyFont="1" applyFill="1" applyBorder="1" applyAlignment="1">
      <alignment horizontal="left" vertical="center"/>
    </xf>
    <xf numFmtId="0" fontId="3" fillId="0" borderId="27" xfId="0" applyFont="1" applyFill="1" applyBorder="1" applyAlignment="1">
      <alignment horizontal="center" vertical="center"/>
    </xf>
    <xf numFmtId="0" fontId="3" fillId="0" borderId="23" xfId="0" applyFont="1" applyFill="1" applyBorder="1" applyAlignment="1">
      <alignment horizontal="left" vertical="center"/>
    </xf>
    <xf numFmtId="0" fontId="3" fillId="0" borderId="6" xfId="0" applyFont="1" applyFill="1" applyBorder="1" applyAlignment="1">
      <alignment horizontal="center" vertical="center"/>
    </xf>
    <xf numFmtId="0" fontId="3" fillId="0" borderId="1" xfId="0" quotePrefix="1" applyFont="1" applyFill="1" applyBorder="1" applyAlignment="1">
      <alignment horizontal="left" vertical="center"/>
    </xf>
    <xf numFmtId="4" fontId="3" fillId="0" borderId="1" xfId="0" quotePrefix="1" applyNumberFormat="1" applyFont="1" applyFill="1" applyBorder="1" applyAlignment="1">
      <alignment horizontal="center" vertical="center"/>
    </xf>
    <xf numFmtId="0" fontId="2" fillId="0" borderId="7" xfId="0" applyFont="1" applyFill="1" applyBorder="1" applyAlignment="1">
      <alignment horizontal="center" vertical="center"/>
    </xf>
    <xf numFmtId="0" fontId="2" fillId="0" borderId="7" xfId="0" applyFont="1" applyFill="1" applyBorder="1" applyAlignment="1">
      <alignment horizontal="left" vertical="center"/>
    </xf>
    <xf numFmtId="0" fontId="6" fillId="0" borderId="7" xfId="0" applyFont="1" applyFill="1" applyBorder="1" applyAlignment="1">
      <alignment horizontal="left" vertical="center"/>
    </xf>
    <xf numFmtId="0" fontId="3" fillId="0" borderId="2" xfId="0" applyFont="1" applyFill="1" applyBorder="1" applyAlignment="1">
      <alignment horizontal="left" vertical="center"/>
    </xf>
    <xf numFmtId="0" fontId="3" fillId="0" borderId="24" xfId="0" applyFont="1" applyFill="1" applyBorder="1" applyAlignment="1">
      <alignment horizontal="left" vertical="center"/>
    </xf>
    <xf numFmtId="2" fontId="3" fillId="0" borderId="2" xfId="0" quotePrefix="1" applyNumberFormat="1" applyFont="1" applyFill="1" applyBorder="1" applyAlignment="1">
      <alignment horizontal="center" wrapText="1"/>
    </xf>
    <xf numFmtId="0" fontId="3" fillId="0" borderId="23" xfId="0" quotePrefix="1" applyFont="1" applyFill="1" applyBorder="1" applyAlignment="1">
      <alignment horizontal="left" vertical="center" wrapText="1"/>
    </xf>
    <xf numFmtId="0" fontId="3" fillId="0" borderId="23" xfId="0" quotePrefix="1" applyFont="1" applyFill="1" applyBorder="1" applyAlignment="1">
      <alignment horizontal="center" vertical="center" wrapText="1"/>
    </xf>
    <xf numFmtId="2" fontId="3" fillId="0" borderId="24" xfId="0" applyNumberFormat="1" applyFont="1" applyFill="1" applyBorder="1" applyAlignment="1">
      <alignment horizontal="center"/>
    </xf>
    <xf numFmtId="2" fontId="3" fillId="0" borderId="2" xfId="0" quotePrefix="1" applyNumberFormat="1" applyFont="1" applyFill="1" applyBorder="1" applyAlignment="1">
      <alignment horizontal="center" vertical="center" wrapText="1"/>
    </xf>
    <xf numFmtId="0" fontId="3" fillId="0" borderId="20" xfId="0" applyFont="1" applyFill="1" applyBorder="1" applyAlignment="1">
      <alignment horizontal="center"/>
    </xf>
    <xf numFmtId="2" fontId="3" fillId="0" borderId="20" xfId="0" applyNumberFormat="1" applyFont="1" applyFill="1" applyBorder="1" applyAlignment="1">
      <alignment horizontal="center"/>
    </xf>
    <xf numFmtId="0" fontId="5" fillId="0" borderId="27" xfId="0" applyFont="1" applyFill="1" applyBorder="1" applyAlignment="1">
      <alignment horizontal="center" vertical="top"/>
    </xf>
    <xf numFmtId="4" fontId="3" fillId="0" borderId="2" xfId="0" quotePrefix="1" applyNumberFormat="1" applyFont="1" applyFill="1" applyBorder="1" applyAlignment="1">
      <alignment horizontal="center" wrapText="1"/>
    </xf>
    <xf numFmtId="2" fontId="3" fillId="0" borderId="24" xfId="0" quotePrefix="1" applyNumberFormat="1" applyFont="1" applyFill="1" applyBorder="1" applyAlignment="1">
      <alignment horizontal="center"/>
    </xf>
    <xf numFmtId="2" fontId="3" fillId="0" borderId="23" xfId="0" quotePrefix="1" applyNumberFormat="1" applyFont="1" applyFill="1" applyBorder="1" applyAlignment="1">
      <alignment horizontal="center"/>
    </xf>
    <xf numFmtId="2" fontId="3" fillId="0" borderId="2" xfId="0" quotePrefix="1" applyNumberFormat="1" applyFont="1" applyFill="1" applyBorder="1" applyAlignment="1">
      <alignment horizontal="center"/>
    </xf>
    <xf numFmtId="4" fontId="3" fillId="0" borderId="23" xfId="0" quotePrefix="1" applyNumberFormat="1" applyFont="1" applyFill="1" applyBorder="1" applyAlignment="1">
      <alignment horizontal="center" wrapText="1"/>
    </xf>
    <xf numFmtId="0" fontId="5" fillId="0" borderId="5" xfId="0" applyFont="1" applyFill="1" applyBorder="1" applyAlignment="1">
      <alignment horizontal="center" vertical="top"/>
    </xf>
    <xf numFmtId="1" fontId="3" fillId="0" borderId="23" xfId="0" applyNumberFormat="1" applyFont="1" applyFill="1" applyBorder="1" applyAlignment="1">
      <alignment horizontal="center"/>
    </xf>
    <xf numFmtId="0" fontId="5" fillId="0" borderId="22" xfId="0" applyFont="1" applyFill="1" applyBorder="1" applyAlignment="1">
      <alignment horizontal="center" vertical="top"/>
    </xf>
    <xf numFmtId="0" fontId="2" fillId="0" borderId="22" xfId="0" applyFont="1" applyFill="1" applyBorder="1" applyAlignment="1">
      <alignment horizontal="center" vertical="center"/>
    </xf>
    <xf numFmtId="0" fontId="2" fillId="0" borderId="5" xfId="0" applyFont="1" applyFill="1" applyBorder="1" applyAlignment="1">
      <alignment horizontal="center" vertical="center"/>
    </xf>
    <xf numFmtId="0" fontId="3" fillId="0" borderId="2" xfId="0" quotePrefix="1" applyFont="1" applyFill="1" applyBorder="1" applyAlignment="1">
      <alignment horizontal="left" vertical="center"/>
    </xf>
    <xf numFmtId="0" fontId="3" fillId="0" borderId="2" xfId="0" applyFont="1" applyFill="1" applyBorder="1" applyAlignment="1">
      <alignment horizontal="center" vertical="center"/>
    </xf>
    <xf numFmtId="2" fontId="3" fillId="0" borderId="2" xfId="0" quotePrefix="1" applyNumberFormat="1" applyFont="1" applyFill="1" applyBorder="1" applyAlignment="1">
      <alignment horizontal="center" vertical="center"/>
    </xf>
    <xf numFmtId="0" fontId="3" fillId="0" borderId="1" xfId="0" quotePrefix="1" applyFont="1" applyFill="1" applyBorder="1" applyAlignment="1">
      <alignment horizontal="center"/>
    </xf>
    <xf numFmtId="0" fontId="3" fillId="0" borderId="24" xfId="0" applyFont="1" applyFill="1" applyBorder="1" applyAlignment="1">
      <alignment wrapText="1"/>
    </xf>
    <xf numFmtId="0" fontId="3" fillId="0" borderId="24" xfId="0" applyFont="1" applyFill="1" applyBorder="1"/>
    <xf numFmtId="0" fontId="3" fillId="0" borderId="27" xfId="0" applyFont="1" applyFill="1" applyBorder="1"/>
    <xf numFmtId="0" fontId="3" fillId="0" borderId="23" xfId="0" applyFont="1" applyFill="1" applyBorder="1" applyAlignment="1"/>
    <xf numFmtId="0" fontId="3" fillId="0" borderId="23" xfId="0" applyFont="1" applyFill="1" applyBorder="1"/>
    <xf numFmtId="0" fontId="3" fillId="0" borderId="23" xfId="0" applyFont="1" applyFill="1" applyBorder="1" applyAlignment="1">
      <alignment wrapText="1"/>
    </xf>
    <xf numFmtId="0" fontId="3" fillId="0" borderId="22" xfId="0" applyFont="1" applyFill="1" applyBorder="1"/>
    <xf numFmtId="0" fontId="3" fillId="0" borderId="5" xfId="0" applyFont="1" applyFill="1" applyBorder="1"/>
    <xf numFmtId="0" fontId="3" fillId="0" borderId="2" xfId="0" quotePrefix="1" applyFont="1" applyFill="1" applyBorder="1"/>
    <xf numFmtId="0" fontId="3" fillId="0" borderId="23" xfId="0" quotePrefix="1" applyFont="1" applyFill="1" applyBorder="1" applyAlignment="1">
      <alignment wrapText="1"/>
    </xf>
    <xf numFmtId="0" fontId="3" fillId="0" borderId="23" xfId="0" quotePrefix="1" applyFont="1" applyFill="1" applyBorder="1"/>
    <xf numFmtId="0" fontId="3" fillId="0" borderId="2" xfId="0" quotePrefix="1" applyFont="1" applyFill="1" applyBorder="1" applyAlignment="1">
      <alignment horizontal="center"/>
    </xf>
    <xf numFmtId="0" fontId="3" fillId="0" borderId="6" xfId="0" applyFont="1" applyFill="1" applyBorder="1"/>
    <xf numFmtId="0" fontId="3" fillId="0" borderId="1" xfId="0" applyFont="1" applyFill="1" applyBorder="1"/>
    <xf numFmtId="2" fontId="3" fillId="0" borderId="24" xfId="0" quotePrefix="1" applyNumberFormat="1" applyFont="1" applyFill="1" applyBorder="1" applyAlignment="1">
      <alignment horizontal="center" vertical="center" wrapText="1"/>
    </xf>
    <xf numFmtId="1" fontId="3" fillId="0" borderId="23" xfId="0" quotePrefix="1" applyNumberFormat="1" applyFont="1" applyFill="1" applyBorder="1" applyAlignment="1">
      <alignment horizontal="center" vertical="center" wrapText="1"/>
    </xf>
    <xf numFmtId="1" fontId="3" fillId="0" borderId="1" xfId="0" quotePrefix="1" applyNumberFormat="1" applyFont="1" applyFill="1" applyBorder="1" applyAlignment="1">
      <alignment horizontal="center" vertical="center" wrapText="1"/>
    </xf>
    <xf numFmtId="2" fontId="3" fillId="0" borderId="23" xfId="0" quotePrefix="1" applyNumberFormat="1" applyFont="1" applyFill="1" applyBorder="1" applyAlignment="1">
      <alignment horizontal="center" vertical="center" wrapText="1"/>
    </xf>
    <xf numFmtId="0" fontId="3" fillId="0" borderId="2" xfId="0" applyFont="1" applyFill="1" applyBorder="1" applyAlignment="1">
      <alignment wrapText="1"/>
    </xf>
    <xf numFmtId="0" fontId="3" fillId="0" borderId="34" xfId="0" applyFont="1" applyFill="1" applyBorder="1"/>
    <xf numFmtId="0" fontId="3" fillId="0" borderId="20" xfId="0" applyFont="1" applyFill="1" applyBorder="1" applyAlignment="1">
      <alignment wrapText="1"/>
    </xf>
    <xf numFmtId="0" fontId="3" fillId="0" borderId="20" xfId="0" applyFont="1" applyFill="1" applyBorder="1"/>
    <xf numFmtId="0" fontId="3" fillId="0" borderId="27" xfId="0" applyFont="1" applyFill="1" applyBorder="1" applyAlignment="1">
      <alignment horizontal="center"/>
    </xf>
    <xf numFmtId="0" fontId="3" fillId="0" borderId="1" xfId="0" quotePrefix="1" applyFont="1" applyFill="1" applyBorder="1" applyAlignment="1">
      <alignment wrapText="1"/>
    </xf>
    <xf numFmtId="2" fontId="3" fillId="0" borderId="1" xfId="0" quotePrefix="1" applyNumberFormat="1" applyFont="1" applyFill="1" applyBorder="1" applyAlignment="1">
      <alignment horizontal="center" wrapText="1"/>
    </xf>
    <xf numFmtId="2" fontId="3" fillId="0" borderId="24" xfId="0" quotePrefix="1" applyNumberFormat="1" applyFont="1" applyFill="1" applyBorder="1" applyAlignment="1">
      <alignment horizontal="center" wrapText="1"/>
    </xf>
    <xf numFmtId="2" fontId="3" fillId="0" borderId="23" xfId="0" quotePrefix="1" applyNumberFormat="1" applyFont="1" applyFill="1" applyBorder="1" applyAlignment="1">
      <alignment horizontal="center" wrapText="1"/>
    </xf>
    <xf numFmtId="4" fontId="3" fillId="0" borderId="20" xfId="0" applyNumberFormat="1" applyFont="1" applyFill="1" applyBorder="1" applyAlignment="1">
      <alignment horizontal="center"/>
    </xf>
    <xf numFmtId="4" fontId="3" fillId="0" borderId="2" xfId="0" applyNumberFormat="1" applyFont="1" applyFill="1" applyBorder="1" applyAlignment="1">
      <alignment horizontal="center"/>
    </xf>
    <xf numFmtId="4" fontId="3" fillId="0" borderId="23" xfId="0" applyNumberFormat="1" applyFont="1" applyFill="1" applyBorder="1" applyAlignment="1">
      <alignment horizontal="center"/>
    </xf>
    <xf numFmtId="3" fontId="3" fillId="0" borderId="1" xfId="0" applyNumberFormat="1" applyFont="1" applyFill="1" applyBorder="1" applyAlignment="1">
      <alignment horizontal="center"/>
    </xf>
    <xf numFmtId="3" fontId="3" fillId="0" borderId="24" xfId="0" applyNumberFormat="1" applyFont="1" applyFill="1" applyBorder="1" applyAlignment="1">
      <alignment horizontal="center"/>
    </xf>
    <xf numFmtId="4" fontId="3" fillId="0" borderId="24" xfId="0" applyNumberFormat="1" applyFont="1" applyFill="1" applyBorder="1" applyAlignment="1">
      <alignment horizontal="center"/>
    </xf>
    <xf numFmtId="3" fontId="3" fillId="0" borderId="23" xfId="0" applyNumberFormat="1" applyFont="1" applyFill="1" applyBorder="1" applyAlignment="1">
      <alignment horizontal="center"/>
    </xf>
    <xf numFmtId="0" fontId="3" fillId="0" borderId="0" xfId="0" applyFont="1" applyFill="1" applyBorder="1"/>
    <xf numFmtId="0" fontId="2" fillId="0" borderId="15" xfId="0" applyFont="1" applyFill="1" applyBorder="1" applyAlignment="1">
      <alignment vertical="center"/>
    </xf>
    <xf numFmtId="0" fontId="3" fillId="0" borderId="15" xfId="0" applyFont="1" applyFill="1" applyBorder="1"/>
    <xf numFmtId="0" fontId="3" fillId="0" borderId="11" xfId="0" applyFont="1" applyFill="1" applyBorder="1"/>
    <xf numFmtId="0" fontId="2" fillId="0" borderId="16" xfId="0" applyFont="1" applyFill="1" applyBorder="1" applyAlignment="1">
      <alignment horizontal="left" vertical="center"/>
    </xf>
    <xf numFmtId="0" fontId="3" fillId="0" borderId="17" xfId="0" applyFont="1" applyFill="1" applyBorder="1"/>
    <xf numFmtId="0" fontId="2" fillId="0" borderId="15" xfId="0" applyFont="1" applyFill="1" applyBorder="1"/>
    <xf numFmtId="0" fontId="2" fillId="0" borderId="0" xfId="0" applyFont="1" applyFill="1" applyBorder="1" applyAlignment="1">
      <alignment horizontal="center" vertical="center" wrapText="1"/>
    </xf>
    <xf numFmtId="0" fontId="7" fillId="0" borderId="8" xfId="0" applyFont="1" applyBorder="1" applyAlignment="1">
      <alignment horizontal="center" vertical="center"/>
    </xf>
    <xf numFmtId="0" fontId="3" fillId="0" borderId="0" xfId="0" applyFont="1"/>
    <xf numFmtId="0" fontId="8" fillId="0" borderId="0" xfId="0" applyFont="1" applyBorder="1" applyAlignment="1">
      <alignment horizontal="center" vertical="center"/>
    </xf>
    <xf numFmtId="0" fontId="3" fillId="0" borderId="0" xfId="0" applyFont="1" applyAlignment="1">
      <alignment horizontal="center" vertical="center"/>
    </xf>
    <xf numFmtId="49" fontId="2" fillId="0" borderId="8" xfId="0" applyNumberFormat="1" applyFont="1" applyFill="1" applyBorder="1" applyAlignment="1">
      <alignment horizontal="center" vertical="center"/>
    </xf>
    <xf numFmtId="49" fontId="3" fillId="0" borderId="5" xfId="0" applyNumberFormat="1" applyFont="1" applyFill="1" applyBorder="1" applyAlignment="1">
      <alignment horizontal="center" vertical="top"/>
    </xf>
    <xf numFmtId="0" fontId="3" fillId="0" borderId="2" xfId="0" applyFont="1" applyFill="1" applyBorder="1" applyAlignment="1">
      <alignment horizontal="left" vertical="top" wrapText="1"/>
    </xf>
    <xf numFmtId="49" fontId="3" fillId="0" borderId="6" xfId="0" applyNumberFormat="1" applyFont="1" applyFill="1" applyBorder="1" applyAlignment="1">
      <alignment horizontal="center" vertical="top"/>
    </xf>
    <xf numFmtId="49" fontId="3" fillId="0" borderId="2" xfId="0" applyNumberFormat="1" applyFont="1" applyFill="1" applyBorder="1" applyAlignment="1">
      <alignment horizontal="left" vertical="top" wrapText="1"/>
    </xf>
    <xf numFmtId="0" fontId="2" fillId="0" borderId="0" xfId="0" applyFont="1" applyFill="1" applyBorder="1" applyAlignment="1">
      <alignment horizontal="right" vertical="center"/>
    </xf>
    <xf numFmtId="0" fontId="3" fillId="0" borderId="1" xfId="0" applyFont="1" applyFill="1" applyBorder="1" applyAlignment="1">
      <alignment horizontal="left" vertical="top"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top"/>
    </xf>
    <xf numFmtId="0" fontId="3" fillId="0" borderId="0" xfId="0" quotePrefix="1" applyFont="1" applyFill="1" applyBorder="1"/>
    <xf numFmtId="4" fontId="3" fillId="0" borderId="0" xfId="0" applyNumberFormat="1" applyFont="1" applyFill="1" applyBorder="1"/>
    <xf numFmtId="4" fontId="3" fillId="0" borderId="0" xfId="0" applyNumberFormat="1" applyFont="1" applyFill="1" applyBorder="1" applyAlignment="1">
      <alignment horizontal="right"/>
    </xf>
    <xf numFmtId="0" fontId="8" fillId="0" borderId="0" xfId="0" applyFont="1" applyAlignment="1">
      <alignment horizontal="center"/>
    </xf>
    <xf numFmtId="0" fontId="3" fillId="0" borderId="0" xfId="0" applyFont="1" applyFill="1" applyBorder="1" applyAlignment="1">
      <alignment horizontal="center"/>
    </xf>
    <xf numFmtId="0" fontId="10" fillId="0" borderId="0" xfId="0" applyFont="1" applyFill="1"/>
    <xf numFmtId="4" fontId="10" fillId="0" borderId="0" xfId="0" applyNumberFormat="1" applyFont="1" applyFill="1"/>
    <xf numFmtId="4" fontId="0" fillId="0" borderId="0" xfId="0" applyNumberFormat="1" applyFill="1"/>
    <xf numFmtId="0" fontId="12" fillId="0" borderId="39" xfId="0" quotePrefix="1" applyFont="1" applyFill="1" applyBorder="1" applyAlignment="1">
      <alignment horizontal="center" vertical="center"/>
    </xf>
    <xf numFmtId="0" fontId="12" fillId="0" borderId="39" xfId="0" applyFont="1" applyFill="1" applyBorder="1" applyAlignment="1">
      <alignment horizontal="left" vertical="center"/>
    </xf>
    <xf numFmtId="0" fontId="12" fillId="0" borderId="0" xfId="0" applyFont="1" applyFill="1" applyBorder="1" applyAlignment="1">
      <alignment horizontal="center" vertical="center"/>
    </xf>
    <xf numFmtId="0" fontId="13" fillId="0" borderId="0" xfId="0" applyFont="1" applyFill="1" applyBorder="1" applyAlignment="1">
      <alignment horizontal="left" vertical="top"/>
    </xf>
    <xf numFmtId="4" fontId="13" fillId="0" borderId="0" xfId="0" applyNumberFormat="1" applyFont="1" applyFill="1" applyBorder="1"/>
    <xf numFmtId="0" fontId="10" fillId="0" borderId="0" xfId="0" applyFont="1" applyFill="1" applyBorder="1"/>
    <xf numFmtId="4" fontId="10" fillId="0" borderId="0" xfId="0" applyNumberFormat="1" applyFont="1" applyFill="1" applyBorder="1"/>
    <xf numFmtId="0" fontId="13" fillId="0" borderId="0" xfId="0" applyFont="1" applyFill="1" applyBorder="1" applyAlignment="1">
      <alignment horizontal="center" vertical="top"/>
    </xf>
    <xf numFmtId="0" fontId="13" fillId="0" borderId="0" xfId="0" applyFont="1" applyFill="1" applyBorder="1" applyAlignment="1">
      <alignment horizontal="left" vertical="top" wrapText="1"/>
    </xf>
    <xf numFmtId="4" fontId="3" fillId="0" borderId="0" xfId="0" applyNumberFormat="1" applyFont="1" applyFill="1" applyBorder="1" applyAlignment="1">
      <alignment horizontal="center"/>
    </xf>
    <xf numFmtId="4" fontId="3" fillId="0" borderId="0" xfId="0" applyNumberFormat="1" applyFont="1" applyFill="1" applyAlignment="1"/>
    <xf numFmtId="4" fontId="3" fillId="0" borderId="0" xfId="0" applyNumberFormat="1" applyFont="1" applyFill="1"/>
    <xf numFmtId="2" fontId="3" fillId="0" borderId="0" xfId="0" applyNumberFormat="1" applyFont="1" applyFill="1" applyBorder="1" applyAlignment="1" applyProtection="1">
      <alignment horizontal="center"/>
    </xf>
    <xf numFmtId="2" fontId="3" fillId="0" borderId="0" xfId="0" applyNumberFormat="1" applyFont="1" applyFill="1" applyBorder="1" applyAlignment="1" applyProtection="1">
      <alignment horizontal="right"/>
    </xf>
    <xf numFmtId="2" fontId="14" fillId="0" borderId="0" xfId="0" applyNumberFormat="1" applyFont="1" applyFill="1" applyBorder="1" applyAlignment="1" applyProtection="1"/>
    <xf numFmtId="4" fontId="14" fillId="0" borderId="0" xfId="0" applyNumberFormat="1" applyFont="1" applyFill="1" applyBorder="1" applyAlignment="1" applyProtection="1"/>
    <xf numFmtId="2" fontId="3" fillId="0" borderId="0" xfId="0" applyNumberFormat="1" applyFont="1" applyBorder="1" applyAlignment="1" applyProtection="1">
      <alignment horizontal="center"/>
    </xf>
    <xf numFmtId="2" fontId="3" fillId="0" borderId="0" xfId="0" applyNumberFormat="1" applyFont="1" applyFill="1"/>
    <xf numFmtId="49" fontId="12" fillId="0" borderId="8" xfId="0" applyNumberFormat="1" applyFont="1" applyFill="1" applyBorder="1" applyAlignment="1">
      <alignment horizontal="center" vertical="center"/>
    </xf>
    <xf numFmtId="4" fontId="1" fillId="0" borderId="0" xfId="0" applyNumberFormat="1" applyFont="1" applyFill="1" applyBorder="1" applyAlignment="1">
      <alignment horizontal="right"/>
    </xf>
    <xf numFmtId="0" fontId="11" fillId="0" borderId="17" xfId="0" applyFont="1" applyFill="1" applyBorder="1" applyAlignment="1">
      <alignment horizontal="center" vertical="center"/>
    </xf>
    <xf numFmtId="0" fontId="2" fillId="0" borderId="14" xfId="0" applyFont="1" applyFill="1" applyBorder="1" applyAlignment="1">
      <alignment vertical="center"/>
    </xf>
    <xf numFmtId="0" fontId="6" fillId="0" borderId="15" xfId="0" applyFont="1" applyFill="1" applyBorder="1" applyAlignment="1">
      <alignment vertical="center"/>
    </xf>
    <xf numFmtId="0" fontId="6" fillId="0" borderId="11" xfId="0" applyFont="1" applyFill="1" applyBorder="1" applyAlignment="1">
      <alignment vertical="center"/>
    </xf>
    <xf numFmtId="0" fontId="3" fillId="0" borderId="31" xfId="0" applyFont="1" applyFill="1" applyBorder="1" applyAlignment="1">
      <alignment vertical="center"/>
    </xf>
    <xf numFmtId="0" fontId="4" fillId="0" borderId="30" xfId="0" applyFont="1" applyFill="1" applyBorder="1" applyAlignment="1">
      <alignment vertical="center"/>
    </xf>
    <xf numFmtId="0" fontId="4" fillId="0" borderId="32" xfId="0" applyFont="1" applyFill="1" applyBorder="1" applyAlignment="1">
      <alignment vertical="center"/>
    </xf>
    <xf numFmtId="0" fontId="3" fillId="0" borderId="30" xfId="0" applyFont="1" applyFill="1" applyBorder="1" applyAlignment="1">
      <alignment vertical="center"/>
    </xf>
    <xf numFmtId="0" fontId="2" fillId="0" borderId="11" xfId="0" applyFont="1" applyFill="1" applyBorder="1" applyAlignment="1">
      <alignment vertical="center"/>
    </xf>
    <xf numFmtId="0" fontId="2" fillId="0" borderId="35" xfId="0" applyFont="1" applyFill="1" applyBorder="1" applyAlignment="1">
      <alignment vertical="center"/>
    </xf>
    <xf numFmtId="0" fontId="2" fillId="0" borderId="7" xfId="0" applyFont="1" applyFill="1" applyBorder="1" applyAlignment="1">
      <alignment vertical="center"/>
    </xf>
    <xf numFmtId="0" fontId="2" fillId="0" borderId="37" xfId="0" applyFont="1" applyFill="1" applyBorder="1" applyAlignment="1">
      <alignment vertical="center"/>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center"/>
    </xf>
    <xf numFmtId="0" fontId="2" fillId="0" borderId="15" xfId="0" applyFont="1" applyFill="1" applyBorder="1" applyAlignment="1">
      <alignment horizontal="left" vertical="center"/>
    </xf>
    <xf numFmtId="4" fontId="0" fillId="0" borderId="0" xfId="0" applyNumberFormat="1" applyFill="1" applyAlignment="1">
      <alignment vertical="top" wrapText="1"/>
    </xf>
    <xf numFmtId="0" fontId="3" fillId="0" borderId="3"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protection locked="0"/>
    </xf>
    <xf numFmtId="0" fontId="3" fillId="0" borderId="13" xfId="0" applyFont="1" applyFill="1" applyBorder="1" applyAlignment="1" applyProtection="1">
      <alignment horizontal="center"/>
      <protection locked="0"/>
    </xf>
    <xf numFmtId="0" fontId="6" fillId="0" borderId="15" xfId="0" applyFont="1" applyFill="1" applyBorder="1" applyAlignment="1" applyProtection="1">
      <alignment vertical="center"/>
      <protection locked="0"/>
    </xf>
    <xf numFmtId="0" fontId="6" fillId="0" borderId="20" xfId="0" applyFont="1" applyFill="1" applyBorder="1" applyAlignment="1" applyProtection="1">
      <alignment horizontal="left" vertical="center"/>
      <protection locked="0"/>
    </xf>
    <xf numFmtId="0" fontId="6" fillId="0" borderId="23" xfId="0" applyFont="1" applyFill="1" applyBorder="1" applyAlignment="1" applyProtection="1">
      <alignment horizontal="left" vertical="center"/>
      <protection locked="0"/>
    </xf>
    <xf numFmtId="4" fontId="3" fillId="0" borderId="24" xfId="0" applyNumberFormat="1" applyFont="1" applyFill="1" applyBorder="1" applyAlignment="1" applyProtection="1">
      <alignment horizontal="right"/>
      <protection locked="0"/>
    </xf>
    <xf numFmtId="4" fontId="3" fillId="0" borderId="23" xfId="0" applyNumberFormat="1" applyFont="1" applyFill="1" applyBorder="1" applyAlignment="1" applyProtection="1">
      <alignment horizontal="right"/>
      <protection locked="0"/>
    </xf>
    <xf numFmtId="4" fontId="3" fillId="0" borderId="1" xfId="0" applyNumberFormat="1" applyFont="1" applyFill="1" applyBorder="1" applyAlignment="1" applyProtection="1">
      <alignment horizontal="right"/>
      <protection locked="0"/>
    </xf>
    <xf numFmtId="4" fontId="3" fillId="0" borderId="2" xfId="0" applyNumberFormat="1" applyFont="1" applyFill="1" applyBorder="1" applyAlignment="1" applyProtection="1">
      <alignment horizontal="right"/>
      <protection locked="0"/>
    </xf>
    <xf numFmtId="0" fontId="3" fillId="0" borderId="7" xfId="0" applyFont="1" applyFill="1" applyBorder="1" applyProtection="1">
      <protection locked="0"/>
    </xf>
    <xf numFmtId="0" fontId="4" fillId="0" borderId="32" xfId="0" applyFont="1" applyFill="1" applyBorder="1" applyAlignment="1" applyProtection="1">
      <alignment vertical="center"/>
      <protection locked="0"/>
    </xf>
    <xf numFmtId="0" fontId="3" fillId="0" borderId="29" xfId="0" applyFont="1" applyFill="1" applyBorder="1" applyProtection="1">
      <protection locked="0"/>
    </xf>
    <xf numFmtId="0" fontId="3" fillId="0" borderId="20" xfId="0" applyFont="1" applyFill="1" applyBorder="1" applyAlignment="1" applyProtection="1">
      <alignment horizontal="left" vertical="center"/>
      <protection locked="0"/>
    </xf>
    <xf numFmtId="0" fontId="3" fillId="0" borderId="23" xfId="0" applyFont="1" applyFill="1" applyBorder="1" applyAlignment="1" applyProtection="1">
      <alignment horizontal="left" vertical="center"/>
      <protection locked="0"/>
    </xf>
    <xf numFmtId="4" fontId="3" fillId="0" borderId="1" xfId="0" applyNumberFormat="1" applyFont="1" applyFill="1" applyBorder="1" applyAlignment="1" applyProtection="1">
      <alignment horizontal="right" vertical="center"/>
      <protection locked="0"/>
    </xf>
    <xf numFmtId="0" fontId="6" fillId="0" borderId="7" xfId="0" applyFont="1" applyFill="1" applyBorder="1" applyAlignment="1" applyProtection="1">
      <alignment horizontal="left" vertical="center"/>
      <protection locked="0"/>
    </xf>
    <xf numFmtId="0" fontId="3" fillId="0" borderId="2" xfId="0" applyFont="1" applyFill="1" applyBorder="1" applyAlignment="1" applyProtection="1">
      <alignment horizontal="left" vertical="center"/>
      <protection locked="0"/>
    </xf>
    <xf numFmtId="0" fontId="3" fillId="0" borderId="24" xfId="0" applyFont="1" applyFill="1" applyBorder="1" applyAlignment="1" applyProtection="1">
      <alignment horizontal="left" vertical="center"/>
      <protection locked="0"/>
    </xf>
    <xf numFmtId="4" fontId="3" fillId="0" borderId="20" xfId="0" applyNumberFormat="1" applyFont="1" applyFill="1" applyBorder="1" applyAlignment="1" applyProtection="1">
      <alignment horizontal="right"/>
      <protection locked="0"/>
    </xf>
    <xf numFmtId="0" fontId="2" fillId="0" borderId="15" xfId="0" applyFont="1" applyFill="1" applyBorder="1" applyAlignment="1" applyProtection="1">
      <alignment vertical="center"/>
      <protection locked="0"/>
    </xf>
    <xf numFmtId="2" fontId="3" fillId="0" borderId="2" xfId="0" applyNumberFormat="1" applyFont="1" applyFill="1" applyBorder="1" applyAlignment="1" applyProtection="1">
      <alignment horizontal="right" vertical="center"/>
      <protection locked="0"/>
    </xf>
    <xf numFmtId="2" fontId="3" fillId="0" borderId="1" xfId="0" applyNumberFormat="1" applyFont="1" applyFill="1" applyBorder="1" applyAlignment="1" applyProtection="1">
      <alignment horizontal="right"/>
      <protection locked="0"/>
    </xf>
    <xf numFmtId="0" fontId="3" fillId="0" borderId="24" xfId="0" applyFont="1" applyFill="1" applyBorder="1" applyProtection="1">
      <protection locked="0"/>
    </xf>
    <xf numFmtId="0" fontId="3" fillId="0" borderId="23" xfId="0" applyFont="1" applyFill="1" applyBorder="1" applyProtection="1">
      <protection locked="0"/>
    </xf>
    <xf numFmtId="2" fontId="3" fillId="0" borderId="2" xfId="0" applyNumberFormat="1" applyFont="1" applyFill="1" applyBorder="1" applyProtection="1">
      <protection locked="0"/>
    </xf>
    <xf numFmtId="2" fontId="3" fillId="0" borderId="23" xfId="0" applyNumberFormat="1" applyFont="1" applyFill="1" applyBorder="1" applyProtection="1">
      <protection locked="0"/>
    </xf>
    <xf numFmtId="4" fontId="3" fillId="0" borderId="2" xfId="0" applyNumberFormat="1" applyFont="1" applyFill="1" applyBorder="1" applyProtection="1">
      <protection locked="0"/>
    </xf>
    <xf numFmtId="0" fontId="3" fillId="0" borderId="34" xfId="0" applyFont="1" applyFill="1" applyBorder="1" applyProtection="1">
      <protection locked="0"/>
    </xf>
    <xf numFmtId="0" fontId="3" fillId="0" borderId="20" xfId="0" applyFont="1" applyFill="1" applyBorder="1" applyProtection="1">
      <protection locked="0"/>
    </xf>
    <xf numFmtId="2" fontId="3" fillId="0" borderId="24" xfId="0" applyNumberFormat="1" applyFont="1" applyFill="1" applyBorder="1" applyProtection="1">
      <protection locked="0"/>
    </xf>
    <xf numFmtId="4" fontId="3" fillId="0" borderId="1" xfId="0" applyNumberFormat="1" applyFont="1" applyFill="1" applyBorder="1" applyProtection="1">
      <protection locked="0"/>
    </xf>
    <xf numFmtId="2" fontId="3" fillId="0" borderId="1" xfId="0" applyNumberFormat="1" applyFont="1" applyFill="1" applyBorder="1" applyProtection="1">
      <protection locked="0"/>
    </xf>
    <xf numFmtId="0" fontId="2" fillId="0" borderId="36" xfId="0" applyFont="1" applyFill="1" applyBorder="1" applyAlignment="1" applyProtection="1">
      <alignment vertical="center"/>
      <protection locked="0"/>
    </xf>
    <xf numFmtId="0" fontId="2" fillId="0" borderId="0" xfId="0" applyFont="1" applyFill="1" applyBorder="1" applyAlignment="1" applyProtection="1">
      <alignment horizontal="right" vertical="center"/>
      <protection locked="0"/>
    </xf>
    <xf numFmtId="0" fontId="3" fillId="0" borderId="0" xfId="0" applyFont="1" applyFill="1" applyProtection="1">
      <protection locked="0"/>
    </xf>
    <xf numFmtId="0" fontId="2" fillId="0" borderId="0" xfId="0" applyFont="1" applyFill="1" applyBorder="1" applyAlignment="1">
      <alignment horizontal="center" vertical="center" wrapText="1"/>
    </xf>
    <xf numFmtId="0" fontId="7" fillId="0" borderId="0" xfId="0" applyFont="1" applyFill="1" applyBorder="1" applyAlignment="1">
      <alignment horizontal="center" vertical="top" wrapText="1"/>
    </xf>
    <xf numFmtId="0" fontId="1" fillId="0" borderId="15" xfId="0" applyFont="1" applyFill="1" applyBorder="1" applyAlignment="1">
      <alignment horizontal="right" vertical="center"/>
    </xf>
    <xf numFmtId="0" fontId="1" fillId="0" borderId="11" xfId="0" applyFont="1" applyFill="1" applyBorder="1" applyAlignment="1">
      <alignment horizontal="right" vertical="center"/>
    </xf>
    <xf numFmtId="0" fontId="1" fillId="0" borderId="17"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11" xfId="0" applyFont="1" applyFill="1" applyBorder="1" applyAlignment="1">
      <alignment horizontal="center" vertical="center"/>
    </xf>
    <xf numFmtId="0" fontId="2" fillId="0" borderId="14" xfId="0" applyFont="1" applyFill="1" applyBorder="1" applyAlignment="1">
      <alignment horizontal="left" vertical="center"/>
    </xf>
    <xf numFmtId="0" fontId="2" fillId="0" borderId="15" xfId="0" applyFont="1" applyFill="1" applyBorder="1" applyAlignment="1">
      <alignment horizontal="left" vertical="center"/>
    </xf>
    <xf numFmtId="0" fontId="2" fillId="0" borderId="16" xfId="0" applyFont="1" applyFill="1" applyBorder="1" applyAlignment="1">
      <alignment horizontal="left" vertical="center"/>
    </xf>
    <xf numFmtId="0" fontId="1" fillId="0" borderId="0" xfId="0" applyFont="1" applyFill="1" applyBorder="1" applyAlignment="1">
      <alignment horizontal="center" vertical="center"/>
    </xf>
    <xf numFmtId="0" fontId="3" fillId="0" borderId="18" xfId="0" applyFont="1" applyFill="1" applyBorder="1" applyAlignment="1">
      <alignment horizontal="center" vertical="center" wrapText="1"/>
    </xf>
    <xf numFmtId="0" fontId="4" fillId="0" borderId="19" xfId="0" applyFont="1" applyFill="1" applyBorder="1" applyAlignment="1"/>
    <xf numFmtId="0" fontId="3" fillId="0" borderId="20" xfId="0" applyFont="1" applyFill="1" applyBorder="1" applyAlignment="1">
      <alignment horizontal="center" vertical="center" wrapText="1"/>
    </xf>
    <xf numFmtId="0" fontId="4" fillId="0" borderId="21" xfId="0" applyFont="1" applyFill="1" applyBorder="1" applyAlignment="1"/>
    <xf numFmtId="0" fontId="7" fillId="0" borderId="14" xfId="0" applyFont="1" applyBorder="1" applyAlignment="1">
      <alignment horizontal="left" vertical="center"/>
    </xf>
    <xf numFmtId="0" fontId="7" fillId="0" borderId="15" xfId="0" applyFont="1" applyBorder="1" applyAlignment="1">
      <alignment horizontal="left" vertical="center"/>
    </xf>
    <xf numFmtId="0" fontId="7" fillId="0" borderId="11" xfId="0" applyFont="1" applyBorder="1" applyAlignment="1">
      <alignment horizontal="left" vertical="center"/>
    </xf>
    <xf numFmtId="0" fontId="1" fillId="0" borderId="0" xfId="0" applyFont="1" applyFill="1" applyAlignment="1">
      <alignment horizontal="center" vertical="center"/>
    </xf>
    <xf numFmtId="0" fontId="3" fillId="0" borderId="0" xfId="0" applyFont="1" applyFill="1" applyAlignment="1">
      <alignment horizontal="center"/>
    </xf>
    <xf numFmtId="0" fontId="3" fillId="0" borderId="38" xfId="0" applyFont="1" applyFill="1" applyBorder="1" applyAlignment="1">
      <alignment horizontal="center"/>
    </xf>
    <xf numFmtId="0" fontId="1" fillId="0" borderId="0" xfId="0" applyFont="1" applyAlignment="1">
      <alignment horizontal="center" vertical="center" wrapText="1"/>
    </xf>
    <xf numFmtId="0" fontId="3" fillId="0" borderId="19" xfId="0" applyFont="1" applyFill="1" applyBorder="1" applyAlignment="1"/>
    <xf numFmtId="0" fontId="3" fillId="0" borderId="21" xfId="0" applyFont="1" applyFill="1" applyBorder="1" applyAlignment="1"/>
    <xf numFmtId="0" fontId="12" fillId="0" borderId="14" xfId="0" applyFont="1" applyFill="1" applyBorder="1" applyAlignment="1">
      <alignment horizontal="left" vertical="center"/>
    </xf>
    <xf numFmtId="0" fontId="12" fillId="0" borderId="15" xfId="0" applyFont="1" applyFill="1" applyBorder="1" applyAlignment="1">
      <alignment horizontal="left" vertical="center"/>
    </xf>
    <xf numFmtId="0" fontId="11" fillId="0" borderId="15" xfId="0" applyFont="1" applyFill="1" applyBorder="1" applyAlignment="1">
      <alignment horizontal="left" vertical="center"/>
    </xf>
    <xf numFmtId="0" fontId="11" fillId="0" borderId="11" xfId="0" applyFont="1" applyFill="1" applyBorder="1" applyAlignment="1">
      <alignment horizontal="left" vertical="center"/>
    </xf>
    <xf numFmtId="0" fontId="6" fillId="0" borderId="25" xfId="0" applyFont="1" applyFill="1" applyBorder="1" applyAlignment="1" applyProtection="1">
      <alignment horizontal="left" vertical="center"/>
      <protection locked="0"/>
    </xf>
    <xf numFmtId="4" fontId="3" fillId="0" borderId="26" xfId="0" applyNumberFormat="1" applyFont="1" applyFill="1" applyBorder="1" applyAlignment="1" applyProtection="1">
      <alignment horizontal="right"/>
      <protection locked="0"/>
    </xf>
    <xf numFmtId="4" fontId="3" fillId="0" borderId="25" xfId="0" applyNumberFormat="1" applyFont="1" applyFill="1" applyBorder="1" applyAlignment="1" applyProtection="1">
      <alignment horizontal="right"/>
      <protection locked="0"/>
    </xf>
    <xf numFmtId="4" fontId="3" fillId="0" borderId="10" xfId="0" applyNumberFormat="1" applyFont="1" applyFill="1" applyBorder="1" applyAlignment="1" applyProtection="1">
      <alignment horizontal="right"/>
      <protection locked="0"/>
    </xf>
    <xf numFmtId="4" fontId="3" fillId="0" borderId="9" xfId="0" applyNumberFormat="1" applyFont="1" applyFill="1" applyBorder="1" applyAlignment="1" applyProtection="1">
      <alignment horizontal="right"/>
      <protection locked="0"/>
    </xf>
    <xf numFmtId="4" fontId="2" fillId="0" borderId="33" xfId="0" applyNumberFormat="1" applyFont="1" applyFill="1" applyBorder="1" applyAlignment="1" applyProtection="1">
      <alignment horizontal="right" vertical="center"/>
      <protection locked="0"/>
    </xf>
    <xf numFmtId="0" fontId="6" fillId="0" borderId="11" xfId="0" applyFont="1" applyFill="1" applyBorder="1" applyAlignment="1" applyProtection="1">
      <alignment vertical="center"/>
      <protection locked="0"/>
    </xf>
    <xf numFmtId="0" fontId="3" fillId="0" borderId="28" xfId="0" applyFont="1" applyFill="1" applyBorder="1" applyAlignment="1" applyProtection="1">
      <alignment horizontal="left" vertical="center"/>
      <protection locked="0"/>
    </xf>
    <xf numFmtId="0" fontId="3" fillId="0" borderId="25" xfId="0" applyFont="1" applyFill="1" applyBorder="1" applyAlignment="1" applyProtection="1">
      <alignment horizontal="left" vertical="center"/>
      <protection locked="0"/>
    </xf>
    <xf numFmtId="4" fontId="3" fillId="0" borderId="28" xfId="0" applyNumberFormat="1" applyFont="1" applyFill="1" applyBorder="1" applyAlignment="1" applyProtection="1">
      <alignment horizontal="right"/>
      <protection locked="0"/>
    </xf>
    <xf numFmtId="0" fontId="2" fillId="0" borderId="11" xfId="0" applyFont="1" applyFill="1" applyBorder="1" applyAlignment="1" applyProtection="1">
      <alignment vertical="center"/>
      <protection locked="0"/>
    </xf>
    <xf numFmtId="0" fontId="3" fillId="0" borderId="26" xfId="0" applyFont="1" applyFill="1" applyBorder="1" applyAlignment="1" applyProtection="1">
      <alignment horizontal="left" vertical="center"/>
      <protection locked="0"/>
    </xf>
    <xf numFmtId="0" fontId="3" fillId="0" borderId="26" xfId="0" applyFont="1" applyFill="1" applyBorder="1" applyProtection="1">
      <protection locked="0"/>
    </xf>
    <xf numFmtId="0" fontId="3" fillId="0" borderId="25" xfId="0" applyFont="1" applyFill="1" applyBorder="1" applyProtection="1">
      <protection locked="0"/>
    </xf>
    <xf numFmtId="0" fontId="3" fillId="0" borderId="28" xfId="0" applyFont="1" applyFill="1" applyBorder="1" applyProtection="1">
      <protection locked="0"/>
    </xf>
    <xf numFmtId="4" fontId="1" fillId="0" borderId="11" xfId="0" applyNumberFormat="1" applyFont="1" applyFill="1" applyBorder="1" applyProtection="1">
      <protection locked="0"/>
    </xf>
    <xf numFmtId="4" fontId="1" fillId="0" borderId="12" xfId="0" applyNumberFormat="1" applyFont="1" applyFill="1" applyBorder="1" applyAlignment="1" applyProtection="1">
      <alignment horizontal="right" vertical="center"/>
      <protection locked="0"/>
    </xf>
    <xf numFmtId="4" fontId="11" fillId="0" borderId="12" xfId="0" applyNumberFormat="1" applyFont="1" applyFill="1" applyBorder="1" applyProtection="1">
      <protection locked="0"/>
    </xf>
    <xf numFmtId="4" fontId="11" fillId="0" borderId="15" xfId="0" applyNumberFormat="1" applyFont="1" applyFill="1" applyBorder="1" applyProtection="1">
      <protection locked="0"/>
    </xf>
    <xf numFmtId="4" fontId="13" fillId="0" borderId="12" xfId="0" applyNumberFormat="1" applyFont="1" applyFill="1" applyBorder="1" applyProtection="1">
      <protection locked="0"/>
    </xf>
    <xf numFmtId="4" fontId="2" fillId="0" borderId="1" xfId="0" applyNumberFormat="1" applyFont="1" applyFill="1" applyBorder="1" applyAlignment="1" applyProtection="1">
      <alignment horizontal="right" vertical="center"/>
      <protection locked="0"/>
    </xf>
    <xf numFmtId="4" fontId="2" fillId="0" borderId="10" xfId="0" applyNumberFormat="1" applyFont="1" applyFill="1" applyBorder="1" applyAlignment="1" applyProtection="1">
      <alignment horizontal="right" vertical="center"/>
      <protection locked="0"/>
    </xf>
    <xf numFmtId="4" fontId="1" fillId="0" borderId="0" xfId="0" applyNumberFormat="1" applyFont="1" applyFill="1" applyBorder="1" applyProtection="1">
      <protection locked="0"/>
    </xf>
  </cellXfs>
  <cellStyles count="2">
    <cellStyle name="Normal" xfId="0" builtinId="0"/>
    <cellStyle name="Normal 10"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CC"/>
      <color rgb="FFFFFFCC"/>
      <color rgb="FFFFFF99"/>
      <color rgb="FF0099CC"/>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236"/>
  <sheetViews>
    <sheetView showGridLines="0" showZeros="0" tabSelected="1" view="pageBreakPreview" zoomScaleNormal="100" zoomScaleSheetLayoutView="100" workbookViewId="0">
      <selection activeCell="D8" sqref="D8"/>
    </sheetView>
  </sheetViews>
  <sheetFormatPr defaultColWidth="9.140625" defaultRowHeight="12.75"/>
  <cols>
    <col min="1" max="1" width="9.7109375" style="3" customWidth="1"/>
    <col min="2" max="2" width="36.42578125" style="3" customWidth="1"/>
    <col min="3" max="3" width="5.7109375" style="3" customWidth="1"/>
    <col min="4" max="4" width="9.7109375" style="3" customWidth="1"/>
    <col min="5" max="5" width="15.28515625" style="3" customWidth="1"/>
    <col min="6" max="6" width="15.7109375" style="3" customWidth="1"/>
    <col min="7" max="7" width="1.7109375" style="3" customWidth="1"/>
    <col min="8" max="8" width="13.140625" style="8" customWidth="1"/>
    <col min="9" max="16384" width="9.140625" style="8"/>
  </cols>
  <sheetData>
    <row r="1" spans="1:7" ht="7.5" customHeight="1"/>
    <row r="2" spans="1:7" ht="15.75">
      <c r="A2" s="230" t="s">
        <v>228</v>
      </c>
      <c r="B2" s="230"/>
      <c r="C2" s="230"/>
      <c r="D2" s="230"/>
      <c r="E2" s="230"/>
      <c r="F2" s="230"/>
    </row>
    <row r="3" spans="1:7" ht="39" customHeight="1">
      <c r="A3" s="220" t="s">
        <v>297</v>
      </c>
      <c r="B3" s="220"/>
      <c r="C3" s="220"/>
      <c r="D3" s="220"/>
      <c r="E3" s="220"/>
      <c r="F3" s="220"/>
    </row>
    <row r="4" spans="1:7" ht="28.5" customHeight="1" thickBot="1">
      <c r="A4" s="180"/>
      <c r="B4" s="180"/>
      <c r="C4" s="180"/>
      <c r="D4" s="180"/>
      <c r="E4" s="125"/>
      <c r="F4" s="125"/>
    </row>
    <row r="5" spans="1:7" ht="16.5" thickTop="1" thickBot="1">
      <c r="A5" s="126" t="s">
        <v>230</v>
      </c>
      <c r="B5" s="235" t="s">
        <v>231</v>
      </c>
      <c r="C5" s="236"/>
      <c r="D5" s="236"/>
      <c r="E5" s="236"/>
      <c r="F5" s="237"/>
    </row>
    <row r="6" spans="1:7" ht="27" thickTop="1" thickBot="1">
      <c r="A6" s="231" t="s">
        <v>0</v>
      </c>
      <c r="B6" s="233" t="s">
        <v>3</v>
      </c>
      <c r="C6" s="233" t="s">
        <v>7</v>
      </c>
      <c r="D6" s="9" t="s">
        <v>1</v>
      </c>
      <c r="E6" s="184" t="s">
        <v>236</v>
      </c>
      <c r="F6" s="10" t="s">
        <v>235</v>
      </c>
    </row>
    <row r="7" spans="1:7" s="13" customFormat="1" ht="14.25" thickTop="1" thickBot="1">
      <c r="A7" s="232"/>
      <c r="B7" s="234"/>
      <c r="C7" s="234"/>
      <c r="D7" s="11" t="s">
        <v>4</v>
      </c>
      <c r="E7" s="185" t="s">
        <v>5</v>
      </c>
      <c r="F7" s="12" t="s">
        <v>6</v>
      </c>
      <c r="G7" s="3"/>
    </row>
    <row r="8" spans="1:7" s="13" customFormat="1" ht="9.9499999999999993" customHeight="1" thickTop="1" thickBot="1">
      <c r="A8" s="14"/>
      <c r="B8" s="14"/>
      <c r="C8" s="14"/>
      <c r="D8" s="15"/>
      <c r="E8" s="186"/>
      <c r="F8" s="15"/>
      <c r="G8" s="3"/>
    </row>
    <row r="9" spans="1:7" ht="20.100000000000001" customHeight="1" thickTop="1" thickBot="1">
      <c r="A9" s="16" t="s">
        <v>23</v>
      </c>
      <c r="B9" s="169" t="s">
        <v>9</v>
      </c>
      <c r="C9" s="170"/>
      <c r="D9" s="170"/>
      <c r="E9" s="187"/>
      <c r="F9" s="171"/>
    </row>
    <row r="10" spans="1:7" ht="12.75" customHeight="1" thickTop="1">
      <c r="A10" s="17"/>
      <c r="B10" s="18" t="s">
        <v>56</v>
      </c>
      <c r="C10" s="19"/>
      <c r="D10" s="19"/>
      <c r="E10" s="188"/>
      <c r="F10" s="20"/>
    </row>
    <row r="11" spans="1:7" ht="102" customHeight="1">
      <c r="A11" s="21"/>
      <c r="B11" s="22" t="s">
        <v>57</v>
      </c>
      <c r="C11" s="23"/>
      <c r="D11" s="23"/>
      <c r="E11" s="189"/>
      <c r="F11" s="248"/>
    </row>
    <row r="12" spans="1:7" ht="25.5" customHeight="1">
      <c r="A12" s="1" t="s">
        <v>11</v>
      </c>
      <c r="B12" s="24" t="s">
        <v>58</v>
      </c>
      <c r="C12" s="25"/>
      <c r="D12" s="25"/>
      <c r="E12" s="190"/>
      <c r="F12" s="249"/>
    </row>
    <row r="13" spans="1:7" ht="76.5">
      <c r="A13" s="2"/>
      <c r="B13" s="22" t="s">
        <v>59</v>
      </c>
      <c r="C13" s="26"/>
      <c r="D13" s="26"/>
      <c r="E13" s="191"/>
      <c r="F13" s="250"/>
    </row>
    <row r="14" spans="1:7" ht="25.5">
      <c r="A14" s="2"/>
      <c r="B14" s="22" t="s">
        <v>60</v>
      </c>
      <c r="C14" s="26"/>
      <c r="D14" s="26"/>
      <c r="E14" s="191"/>
      <c r="F14" s="250"/>
    </row>
    <row r="15" spans="1:7" ht="25.5">
      <c r="A15" s="1"/>
      <c r="B15" s="7" t="s">
        <v>61</v>
      </c>
      <c r="C15" s="25" t="s">
        <v>10</v>
      </c>
      <c r="D15" s="27">
        <f>1.1*(345.86+528.37+46.61+63.95+97.05+75.6+170.27+153.92)</f>
        <v>1629.7930000000003</v>
      </c>
      <c r="E15" s="192"/>
      <c r="F15" s="249">
        <f>D15*E15</f>
        <v>0</v>
      </c>
    </row>
    <row r="16" spans="1:7" ht="102">
      <c r="A16" s="1" t="s">
        <v>12</v>
      </c>
      <c r="B16" s="24" t="s">
        <v>63</v>
      </c>
      <c r="C16" s="25"/>
      <c r="D16" s="25"/>
      <c r="E16" s="190"/>
      <c r="F16" s="249"/>
    </row>
    <row r="17" spans="1:6">
      <c r="A17" s="2"/>
      <c r="B17" s="22" t="s">
        <v>31</v>
      </c>
      <c r="C17" s="26"/>
      <c r="D17" s="26"/>
      <c r="E17" s="191"/>
      <c r="F17" s="250"/>
    </row>
    <row r="18" spans="1:6" ht="25.5">
      <c r="A18" s="28"/>
      <c r="B18" s="29" t="s">
        <v>62</v>
      </c>
      <c r="C18" s="30" t="s">
        <v>10</v>
      </c>
      <c r="D18" s="31">
        <f>504.01+345.86+528.37+46.61+63.95+97.05+75.6+170.27+153.92</f>
        <v>1985.6399999999999</v>
      </c>
      <c r="E18" s="192"/>
      <c r="F18" s="249">
        <f>D18*E18</f>
        <v>0</v>
      </c>
    </row>
    <row r="19" spans="1:6" ht="25.5" customHeight="1">
      <c r="A19" s="1" t="s">
        <v>13</v>
      </c>
      <c r="B19" s="24" t="s">
        <v>64</v>
      </c>
      <c r="C19" s="25"/>
      <c r="D19" s="25"/>
      <c r="E19" s="190"/>
      <c r="F19" s="249"/>
    </row>
    <row r="20" spans="1:6" ht="63.75">
      <c r="A20" s="2"/>
      <c r="B20" s="22" t="s">
        <v>65</v>
      </c>
      <c r="C20" s="26"/>
      <c r="D20" s="26"/>
      <c r="E20" s="191"/>
      <c r="F20" s="250"/>
    </row>
    <row r="21" spans="1:6" ht="25.5">
      <c r="A21" s="2"/>
      <c r="B21" s="22" t="s">
        <v>66</v>
      </c>
      <c r="C21" s="26"/>
      <c r="D21" s="26"/>
      <c r="E21" s="191"/>
      <c r="F21" s="250"/>
    </row>
    <row r="22" spans="1:6">
      <c r="A22" s="28"/>
      <c r="B22" s="29" t="s">
        <v>93</v>
      </c>
      <c r="C22" s="30" t="s">
        <v>10</v>
      </c>
      <c r="D22" s="32">
        <f>24.97+1.7+1.96</f>
        <v>28.63</v>
      </c>
      <c r="E22" s="192"/>
      <c r="F22" s="251">
        <f>D22*E22</f>
        <v>0</v>
      </c>
    </row>
    <row r="23" spans="1:6" ht="51" customHeight="1">
      <c r="A23" s="1" t="s">
        <v>14</v>
      </c>
      <c r="B23" s="7" t="s">
        <v>67</v>
      </c>
      <c r="C23" s="25"/>
      <c r="D23" s="33"/>
      <c r="E23" s="190"/>
      <c r="F23" s="249"/>
    </row>
    <row r="24" spans="1:6" ht="25.5">
      <c r="A24" s="4"/>
      <c r="B24" s="34" t="s">
        <v>43</v>
      </c>
      <c r="C24" s="35"/>
      <c r="D24" s="36"/>
      <c r="E24" s="193"/>
      <c r="F24" s="252"/>
    </row>
    <row r="25" spans="1:6" ht="25.5">
      <c r="A25" s="1"/>
      <c r="B25" s="7" t="s">
        <v>81</v>
      </c>
      <c r="C25" s="35" t="s">
        <v>25</v>
      </c>
      <c r="D25" s="37">
        <f>2.96+4.7*2+9*2+9.6+10.61+8.9*2+42.05+12.1</f>
        <v>122.52</v>
      </c>
      <c r="E25" s="193"/>
      <c r="F25" s="249">
        <f>D25*E25</f>
        <v>0</v>
      </c>
    </row>
    <row r="26" spans="1:6" ht="51">
      <c r="A26" s="1" t="s">
        <v>15</v>
      </c>
      <c r="B26" s="7" t="s">
        <v>68</v>
      </c>
      <c r="C26" s="25"/>
      <c r="D26" s="33"/>
      <c r="E26" s="190"/>
      <c r="F26" s="249"/>
    </row>
    <row r="27" spans="1:6" ht="25.5">
      <c r="A27" s="4"/>
      <c r="B27" s="34" t="s">
        <v>70</v>
      </c>
      <c r="C27" s="35"/>
      <c r="D27" s="38"/>
      <c r="E27" s="193"/>
      <c r="F27" s="252"/>
    </row>
    <row r="28" spans="1:6">
      <c r="A28" s="28"/>
      <c r="B28" s="29" t="s">
        <v>69</v>
      </c>
      <c r="C28" s="30" t="s">
        <v>25</v>
      </c>
      <c r="D28" s="32">
        <f>177+47.2+132.93</f>
        <v>357.13</v>
      </c>
      <c r="E28" s="192"/>
      <c r="F28" s="249">
        <f>D28*E28</f>
        <v>0</v>
      </c>
    </row>
    <row r="29" spans="1:6" ht="38.25">
      <c r="A29" s="1" t="s">
        <v>16</v>
      </c>
      <c r="B29" s="24" t="s">
        <v>71</v>
      </c>
      <c r="C29" s="25"/>
      <c r="D29" s="25"/>
      <c r="E29" s="190"/>
      <c r="F29" s="249"/>
    </row>
    <row r="30" spans="1:6" ht="38.25">
      <c r="A30" s="4"/>
      <c r="B30" s="5" t="s">
        <v>77</v>
      </c>
      <c r="C30" s="35"/>
      <c r="D30" s="35"/>
      <c r="E30" s="193"/>
      <c r="F30" s="252"/>
    </row>
    <row r="31" spans="1:6" ht="25.5">
      <c r="A31" s="4"/>
      <c r="B31" s="39" t="s">
        <v>72</v>
      </c>
      <c r="C31" s="35" t="s">
        <v>2</v>
      </c>
      <c r="D31" s="35">
        <v>1</v>
      </c>
      <c r="E31" s="193"/>
      <c r="F31" s="249">
        <f>D31*E31</f>
        <v>0</v>
      </c>
    </row>
    <row r="32" spans="1:6" ht="51">
      <c r="A32" s="28" t="s">
        <v>24</v>
      </c>
      <c r="B32" s="40" t="s">
        <v>73</v>
      </c>
      <c r="C32" s="30"/>
      <c r="D32" s="41"/>
      <c r="E32" s="192"/>
      <c r="F32" s="251"/>
    </row>
    <row r="33" spans="1:6">
      <c r="A33" s="28"/>
      <c r="B33" s="39" t="s">
        <v>74</v>
      </c>
      <c r="C33" s="30" t="s">
        <v>2</v>
      </c>
      <c r="D33" s="42">
        <f>28+31</f>
        <v>59</v>
      </c>
      <c r="E33" s="192"/>
      <c r="F33" s="249">
        <f>D33*E33</f>
        <v>0</v>
      </c>
    </row>
    <row r="34" spans="1:6" ht="51">
      <c r="A34" s="28" t="s">
        <v>78</v>
      </c>
      <c r="B34" s="40" t="s">
        <v>76</v>
      </c>
      <c r="C34" s="30"/>
      <c r="D34" s="41"/>
      <c r="E34" s="192"/>
      <c r="F34" s="251"/>
    </row>
    <row r="35" spans="1:6">
      <c r="A35" s="28"/>
      <c r="B35" s="39" t="s">
        <v>74</v>
      </c>
      <c r="C35" s="30" t="s">
        <v>2</v>
      </c>
      <c r="D35" s="42">
        <v>4</v>
      </c>
      <c r="E35" s="192"/>
      <c r="F35" s="249">
        <f>D35*E35</f>
        <v>0</v>
      </c>
    </row>
    <row r="36" spans="1:6" ht="38.25">
      <c r="A36" s="2" t="s">
        <v>79</v>
      </c>
      <c r="B36" s="24" t="s">
        <v>203</v>
      </c>
      <c r="C36" s="25"/>
      <c r="D36" s="43"/>
      <c r="E36" s="190"/>
      <c r="F36" s="249"/>
    </row>
    <row r="37" spans="1:6" ht="38.25">
      <c r="A37" s="2"/>
      <c r="B37" s="39" t="s">
        <v>204</v>
      </c>
      <c r="C37" s="35"/>
      <c r="D37" s="42"/>
      <c r="E37" s="193"/>
      <c r="F37" s="252"/>
    </row>
    <row r="38" spans="1:6">
      <c r="A38" s="28"/>
      <c r="B38" s="40" t="s">
        <v>55</v>
      </c>
      <c r="C38" s="30" t="s">
        <v>25</v>
      </c>
      <c r="D38" s="41">
        <v>13.2</v>
      </c>
      <c r="E38" s="192"/>
      <c r="F38" s="251">
        <f>D38*E38</f>
        <v>0</v>
      </c>
    </row>
    <row r="39" spans="1:6" ht="89.25">
      <c r="A39" s="2" t="s">
        <v>80</v>
      </c>
      <c r="B39" s="22" t="s">
        <v>213</v>
      </c>
      <c r="C39" s="26"/>
      <c r="D39" s="44"/>
      <c r="E39" s="191"/>
      <c r="F39" s="250"/>
    </row>
    <row r="40" spans="1:6" ht="25.5">
      <c r="A40" s="4"/>
      <c r="B40" s="39" t="s">
        <v>75</v>
      </c>
      <c r="C40" s="35"/>
      <c r="D40" s="45"/>
      <c r="E40" s="193"/>
      <c r="F40" s="252"/>
    </row>
    <row r="41" spans="1:6">
      <c r="A41" s="28"/>
      <c r="B41" s="29" t="s">
        <v>205</v>
      </c>
      <c r="C41" s="30" t="s">
        <v>10</v>
      </c>
      <c r="D41" s="46">
        <f>0.3*(177+47.2+132.93)*0.7</f>
        <v>74.997299999999996</v>
      </c>
      <c r="E41" s="192"/>
      <c r="F41" s="249">
        <f>D41*E41</f>
        <v>0</v>
      </c>
    </row>
    <row r="42" spans="1:6" ht="9.9499999999999993" customHeight="1">
      <c r="A42" s="47"/>
      <c r="B42" s="47"/>
      <c r="C42" s="47"/>
      <c r="D42" s="47"/>
      <c r="E42" s="194"/>
      <c r="F42" s="194"/>
    </row>
    <row r="43" spans="1:6" ht="20.100000000000001" customHeight="1" thickBot="1">
      <c r="A43" s="172"/>
      <c r="B43" s="173"/>
      <c r="C43" s="175" t="s">
        <v>8</v>
      </c>
      <c r="D43" s="173"/>
      <c r="E43" s="195"/>
      <c r="F43" s="253">
        <f>SUM(F15:F41)</f>
        <v>0</v>
      </c>
    </row>
    <row r="44" spans="1:6" ht="9.9499999999999993" customHeight="1" thickTop="1" thickBot="1">
      <c r="A44" s="48"/>
      <c r="B44" s="48"/>
      <c r="C44" s="48"/>
      <c r="D44" s="48"/>
      <c r="E44" s="196"/>
      <c r="F44" s="196"/>
    </row>
    <row r="45" spans="1:6" ht="20.100000000000001" customHeight="1" thickTop="1" thickBot="1">
      <c r="A45" s="16" t="s">
        <v>29</v>
      </c>
      <c r="B45" s="169" t="s">
        <v>91</v>
      </c>
      <c r="C45" s="170"/>
      <c r="D45" s="170"/>
      <c r="E45" s="187"/>
      <c r="F45" s="254"/>
    </row>
    <row r="46" spans="1:6" ht="76.5" customHeight="1" thickTop="1">
      <c r="A46" s="49" t="s">
        <v>18</v>
      </c>
      <c r="B46" s="50" t="s">
        <v>206</v>
      </c>
      <c r="C46" s="51"/>
      <c r="D46" s="51"/>
      <c r="E46" s="197"/>
      <c r="F46" s="255"/>
    </row>
    <row r="47" spans="1:6" ht="25.5">
      <c r="A47" s="52"/>
      <c r="B47" s="22" t="s">
        <v>94</v>
      </c>
      <c r="C47" s="53"/>
      <c r="D47" s="53"/>
      <c r="E47" s="198"/>
      <c r="F47" s="256"/>
    </row>
    <row r="48" spans="1:6" ht="12.75" customHeight="1">
      <c r="A48" s="52"/>
      <c r="B48" s="53" t="s">
        <v>32</v>
      </c>
      <c r="C48" s="53"/>
      <c r="D48" s="53"/>
      <c r="E48" s="198"/>
      <c r="F48" s="256"/>
    </row>
    <row r="49" spans="1:6" ht="12.75" customHeight="1">
      <c r="A49" s="52"/>
      <c r="B49" s="53" t="s">
        <v>145</v>
      </c>
      <c r="C49" s="53"/>
      <c r="D49" s="53"/>
      <c r="E49" s="198"/>
      <c r="F49" s="256"/>
    </row>
    <row r="50" spans="1:6" ht="12.75" customHeight="1">
      <c r="A50" s="54"/>
      <c r="B50" s="55" t="s">
        <v>95</v>
      </c>
      <c r="C50" s="6" t="s">
        <v>10</v>
      </c>
      <c r="D50" s="56">
        <f>504.01+345.86+528.37</f>
        <v>1378.24</v>
      </c>
      <c r="E50" s="199"/>
      <c r="F50" s="251">
        <f>D50*E50</f>
        <v>0</v>
      </c>
    </row>
    <row r="51" spans="1:6" ht="9" customHeight="1">
      <c r="A51" s="57"/>
      <c r="B51" s="58"/>
      <c r="C51" s="59"/>
      <c r="D51" s="59"/>
      <c r="E51" s="200"/>
      <c r="F51" s="200"/>
    </row>
    <row r="52" spans="1:6" ht="20.100000000000001" customHeight="1" thickBot="1">
      <c r="A52" s="172"/>
      <c r="B52" s="173"/>
      <c r="C52" s="175" t="s">
        <v>92</v>
      </c>
      <c r="D52" s="173"/>
      <c r="E52" s="195"/>
      <c r="F52" s="253">
        <f>F50</f>
        <v>0</v>
      </c>
    </row>
    <row r="53" spans="1:6" ht="9" customHeight="1" thickTop="1" thickBot="1">
      <c r="A53" s="48"/>
      <c r="B53" s="48"/>
      <c r="C53" s="48"/>
      <c r="D53" s="48"/>
      <c r="E53" s="196"/>
      <c r="F53" s="196"/>
    </row>
    <row r="54" spans="1:6" ht="20.100000000000001" customHeight="1" thickTop="1" thickBot="1">
      <c r="A54" s="16" t="s">
        <v>27</v>
      </c>
      <c r="B54" s="169" t="s">
        <v>17</v>
      </c>
      <c r="C54" s="170"/>
      <c r="D54" s="170"/>
      <c r="E54" s="187"/>
      <c r="F54" s="254"/>
    </row>
    <row r="55" spans="1:6" ht="153.75" thickTop="1">
      <c r="A55" s="49" t="s">
        <v>26</v>
      </c>
      <c r="B55" s="50" t="s">
        <v>84</v>
      </c>
      <c r="C55" s="51"/>
      <c r="D55" s="51"/>
      <c r="E55" s="197"/>
      <c r="F55" s="250"/>
    </row>
    <row r="56" spans="1:6" ht="102">
      <c r="A56" s="2"/>
      <c r="B56" s="22" t="s">
        <v>82</v>
      </c>
      <c r="C56" s="53"/>
      <c r="D56" s="53"/>
      <c r="E56" s="198"/>
      <c r="F56" s="250"/>
    </row>
    <row r="57" spans="1:6">
      <c r="A57" s="4"/>
      <c r="B57" s="39" t="s">
        <v>32</v>
      </c>
      <c r="C57" s="60"/>
      <c r="D57" s="60"/>
      <c r="E57" s="201"/>
      <c r="F57" s="252"/>
    </row>
    <row r="58" spans="1:6">
      <c r="A58" s="1"/>
      <c r="B58" s="24" t="s">
        <v>83</v>
      </c>
      <c r="C58" s="61"/>
      <c r="D58" s="61"/>
      <c r="E58" s="202"/>
      <c r="F58" s="249"/>
    </row>
    <row r="59" spans="1:6" ht="25.5">
      <c r="A59" s="4"/>
      <c r="B59" s="34" t="s">
        <v>90</v>
      </c>
      <c r="C59" s="35" t="s">
        <v>10</v>
      </c>
      <c r="D59" s="62">
        <f>2*(2.2*2+7.02+8.1)-(0.9*2+1.3*0.6*4)</f>
        <v>34.119999999999997</v>
      </c>
      <c r="E59" s="193"/>
      <c r="F59" s="252">
        <f>D59*E59</f>
        <v>0</v>
      </c>
    </row>
    <row r="60" spans="1:6">
      <c r="A60" s="2"/>
      <c r="B60" s="63" t="s">
        <v>85</v>
      </c>
      <c r="C60" s="26"/>
      <c r="D60" s="64"/>
      <c r="E60" s="191"/>
      <c r="F60" s="250"/>
    </row>
    <row r="61" spans="1:6">
      <c r="A61" s="2"/>
      <c r="B61" s="63" t="s">
        <v>217</v>
      </c>
      <c r="C61" s="35" t="s">
        <v>10</v>
      </c>
      <c r="D61" s="64">
        <f>0.1*(0.9*2+1.6+1.4)</f>
        <v>0.48000000000000009</v>
      </c>
      <c r="E61" s="193"/>
      <c r="F61" s="252">
        <f>D61*E61</f>
        <v>0</v>
      </c>
    </row>
    <row r="62" spans="1:6" ht="63.75">
      <c r="A62" s="1" t="s">
        <v>49</v>
      </c>
      <c r="B62" s="24" t="s">
        <v>86</v>
      </c>
      <c r="C62" s="25"/>
      <c r="D62" s="65"/>
      <c r="E62" s="190"/>
      <c r="F62" s="249"/>
    </row>
    <row r="63" spans="1:6" ht="38.25">
      <c r="A63" s="2"/>
      <c r="B63" s="22" t="s">
        <v>87</v>
      </c>
      <c r="C63" s="26"/>
      <c r="D63" s="44"/>
      <c r="E63" s="191"/>
      <c r="F63" s="250"/>
    </row>
    <row r="64" spans="1:6">
      <c r="A64" s="4"/>
      <c r="B64" s="39" t="s">
        <v>88</v>
      </c>
      <c r="C64" s="35"/>
      <c r="D64" s="45"/>
      <c r="E64" s="193"/>
      <c r="F64" s="252"/>
    </row>
    <row r="65" spans="1:6">
      <c r="A65" s="28"/>
      <c r="B65" s="34" t="s">
        <v>89</v>
      </c>
      <c r="C65" s="30" t="s">
        <v>10</v>
      </c>
      <c r="D65" s="66">
        <f>2.55*19.9</f>
        <v>50.74499999999999</v>
      </c>
      <c r="E65" s="192"/>
      <c r="F65" s="252">
        <f>D65*E65</f>
        <v>0</v>
      </c>
    </row>
    <row r="66" spans="1:6" ht="9.9499999999999993" customHeight="1">
      <c r="A66" s="47"/>
      <c r="B66" s="47"/>
      <c r="C66" s="47"/>
      <c r="D66" s="47"/>
      <c r="E66" s="194"/>
      <c r="F66" s="194"/>
    </row>
    <row r="67" spans="1:6" ht="20.100000000000001" customHeight="1" thickBot="1">
      <c r="A67" s="172"/>
      <c r="B67" s="173"/>
      <c r="C67" s="175" t="s">
        <v>19</v>
      </c>
      <c r="D67" s="173"/>
      <c r="E67" s="195"/>
      <c r="F67" s="253">
        <f>SUM(F59:F65)</f>
        <v>0</v>
      </c>
    </row>
    <row r="68" spans="1:6" ht="9.9499999999999993" customHeight="1" thickTop="1" thickBot="1">
      <c r="A68" s="48"/>
      <c r="B68" s="48"/>
      <c r="C68" s="48"/>
      <c r="D68" s="48"/>
      <c r="E68" s="196"/>
      <c r="F68" s="196"/>
    </row>
    <row r="69" spans="1:6" ht="20.100000000000001" customHeight="1" thickTop="1" thickBot="1">
      <c r="A69" s="16" t="s">
        <v>30</v>
      </c>
      <c r="B69" s="169" t="s">
        <v>20</v>
      </c>
      <c r="C69" s="170"/>
      <c r="D69" s="170"/>
      <c r="E69" s="187"/>
      <c r="F69" s="254"/>
    </row>
    <row r="70" spans="1:6" ht="179.25" thickTop="1">
      <c r="A70" s="49" t="s">
        <v>47</v>
      </c>
      <c r="B70" s="50" t="s">
        <v>98</v>
      </c>
      <c r="C70" s="67"/>
      <c r="D70" s="68"/>
      <c r="E70" s="203"/>
      <c r="F70" s="257"/>
    </row>
    <row r="71" spans="1:6" ht="114.75">
      <c r="A71" s="2"/>
      <c r="B71" s="22" t="s">
        <v>207</v>
      </c>
      <c r="C71" s="26"/>
      <c r="D71" s="44"/>
      <c r="E71" s="191"/>
      <c r="F71" s="250"/>
    </row>
    <row r="72" spans="1:6">
      <c r="A72" s="4"/>
      <c r="B72" s="39" t="s">
        <v>31</v>
      </c>
      <c r="C72" s="35"/>
      <c r="D72" s="45"/>
      <c r="E72" s="193"/>
      <c r="F72" s="252"/>
    </row>
    <row r="73" spans="1:6" ht="38.25" customHeight="1">
      <c r="A73" s="69"/>
      <c r="B73" s="24" t="s">
        <v>227</v>
      </c>
      <c r="C73" s="25"/>
      <c r="D73" s="65"/>
      <c r="E73" s="190"/>
      <c r="F73" s="249"/>
    </row>
    <row r="74" spans="1:6" ht="25.5">
      <c r="A74" s="4"/>
      <c r="B74" s="34" t="s">
        <v>226</v>
      </c>
      <c r="C74" s="35" t="s">
        <v>10</v>
      </c>
      <c r="D74" s="70">
        <f>504.01+345.86+528.37+8.8+279.09+86.53+55.95+305.61+40.8</f>
        <v>2155.02</v>
      </c>
      <c r="E74" s="193"/>
      <c r="F74" s="252">
        <f>D74*E74</f>
        <v>0</v>
      </c>
    </row>
    <row r="75" spans="1:6" ht="89.25">
      <c r="A75" s="1" t="s">
        <v>48</v>
      </c>
      <c r="B75" s="7" t="s">
        <v>208</v>
      </c>
      <c r="C75" s="25"/>
      <c r="D75" s="71"/>
      <c r="E75" s="190"/>
      <c r="F75" s="249"/>
    </row>
    <row r="76" spans="1:6" ht="38.25">
      <c r="A76" s="2"/>
      <c r="B76" s="63" t="s">
        <v>99</v>
      </c>
      <c r="C76" s="26"/>
      <c r="D76" s="72"/>
      <c r="E76" s="191"/>
      <c r="F76" s="250"/>
    </row>
    <row r="77" spans="1:6">
      <c r="A77" s="4"/>
      <c r="B77" s="34" t="s">
        <v>31</v>
      </c>
      <c r="C77" s="35"/>
      <c r="D77" s="73"/>
      <c r="E77" s="193"/>
      <c r="F77" s="252"/>
    </row>
    <row r="78" spans="1:6" ht="25.5">
      <c r="A78" s="1"/>
      <c r="B78" s="24" t="s">
        <v>209</v>
      </c>
      <c r="C78" s="25"/>
      <c r="D78" s="65"/>
      <c r="E78" s="190"/>
      <c r="F78" s="249"/>
    </row>
    <row r="79" spans="1:6">
      <c r="A79" s="4"/>
      <c r="B79" s="34" t="s">
        <v>96</v>
      </c>
      <c r="C79" s="35" t="s">
        <v>10</v>
      </c>
      <c r="D79" s="38">
        <f>279.09+86.53+55.95+305.61</f>
        <v>727.18000000000006</v>
      </c>
      <c r="E79" s="193"/>
      <c r="F79" s="252">
        <f>D79*E79</f>
        <v>0</v>
      </c>
    </row>
    <row r="80" spans="1:6" ht="38.25">
      <c r="A80" s="1" t="s">
        <v>97</v>
      </c>
      <c r="B80" s="7" t="s">
        <v>144</v>
      </c>
      <c r="C80" s="25"/>
      <c r="D80" s="71"/>
      <c r="E80" s="190"/>
      <c r="F80" s="249"/>
    </row>
    <row r="81" spans="1:6">
      <c r="A81" s="4"/>
      <c r="B81" s="34" t="s">
        <v>32</v>
      </c>
      <c r="C81" s="35"/>
      <c r="D81" s="73"/>
      <c r="E81" s="193"/>
      <c r="F81" s="252"/>
    </row>
    <row r="82" spans="1:6" ht="51">
      <c r="A82" s="28"/>
      <c r="B82" s="29" t="s">
        <v>101</v>
      </c>
      <c r="C82" s="30" t="s">
        <v>10</v>
      </c>
      <c r="D82" s="31">
        <f>46.61*2+63.95*2+97.05*2+75.6*2+170.27*2+153.92*2+240.3+291.6+240.75+279.09+86.53+55.95+305.61+75.41+30+40.8</f>
        <v>2860.84</v>
      </c>
      <c r="E82" s="192"/>
      <c r="F82" s="251">
        <f>D82*E82</f>
        <v>0</v>
      </c>
    </row>
    <row r="83" spans="1:6" ht="127.5">
      <c r="A83" s="1" t="s">
        <v>100</v>
      </c>
      <c r="B83" s="7" t="s">
        <v>160</v>
      </c>
      <c r="C83" s="25"/>
      <c r="D83" s="71"/>
      <c r="E83" s="190"/>
      <c r="F83" s="249"/>
    </row>
    <row r="84" spans="1:6" ht="25.5" customHeight="1">
      <c r="A84" s="2"/>
      <c r="B84" s="63" t="s">
        <v>103</v>
      </c>
      <c r="C84" s="26"/>
      <c r="D84" s="72"/>
      <c r="E84" s="191"/>
      <c r="F84" s="250"/>
    </row>
    <row r="85" spans="1:6" ht="165.75" customHeight="1">
      <c r="A85" s="2"/>
      <c r="B85" s="63" t="s">
        <v>157</v>
      </c>
      <c r="C85" s="26"/>
      <c r="D85" s="72"/>
      <c r="E85" s="191"/>
      <c r="F85" s="250"/>
    </row>
    <row r="86" spans="1:6" ht="63.75">
      <c r="A86" s="2"/>
      <c r="B86" s="63" t="s">
        <v>105</v>
      </c>
      <c r="C86" s="26"/>
      <c r="D86" s="72"/>
      <c r="E86" s="191"/>
      <c r="F86" s="250"/>
    </row>
    <row r="87" spans="1:6" ht="38.25">
      <c r="A87" s="2"/>
      <c r="B87" s="63" t="s">
        <v>104</v>
      </c>
      <c r="C87" s="26"/>
      <c r="D87" s="72"/>
      <c r="E87" s="191"/>
      <c r="F87" s="250"/>
    </row>
    <row r="88" spans="1:6" ht="38.25">
      <c r="A88" s="2"/>
      <c r="B88" s="63" t="s">
        <v>158</v>
      </c>
      <c r="C88" s="26"/>
      <c r="D88" s="72"/>
      <c r="E88" s="191"/>
      <c r="F88" s="250"/>
    </row>
    <row r="89" spans="1:6">
      <c r="A89" s="2"/>
      <c r="B89" s="63" t="s">
        <v>50</v>
      </c>
      <c r="C89" s="26"/>
      <c r="D89" s="72"/>
      <c r="E89" s="191"/>
      <c r="F89" s="250"/>
    </row>
    <row r="90" spans="1:6" ht="89.25">
      <c r="A90" s="28"/>
      <c r="B90" s="29" t="s">
        <v>106</v>
      </c>
      <c r="C90" s="30" t="s">
        <v>10</v>
      </c>
      <c r="D90" s="31">
        <f>504.01+345.86+528.37+46.61+63.95+97.05+75.6+170.27+153.92+240.3+291.6+240.75+279.09+86.53+55.95+305.61+75.41+0.4*(131.51+24.45+91.33+38.8+104.57+49.82+62.9+178.94+41.57+67.87+39.66+9*4+9.6*2+22.1+26.6+10.6*2+8.9*4+13.18)</f>
        <v>3963</v>
      </c>
      <c r="E90" s="192"/>
      <c r="F90" s="251">
        <f>D90*E90</f>
        <v>0</v>
      </c>
    </row>
    <row r="91" spans="1:6" ht="76.5">
      <c r="A91" s="1" t="s">
        <v>102</v>
      </c>
      <c r="B91" s="7" t="s">
        <v>210</v>
      </c>
      <c r="C91" s="25"/>
      <c r="D91" s="27"/>
      <c r="E91" s="190"/>
      <c r="F91" s="249"/>
    </row>
    <row r="92" spans="1:6" ht="51">
      <c r="A92" s="2"/>
      <c r="B92" s="63" t="s">
        <v>187</v>
      </c>
      <c r="C92" s="26"/>
      <c r="D92" s="74"/>
      <c r="E92" s="191"/>
      <c r="F92" s="250"/>
    </row>
    <row r="93" spans="1:6">
      <c r="A93" s="2"/>
      <c r="B93" s="63" t="s">
        <v>114</v>
      </c>
      <c r="C93" s="26"/>
      <c r="D93" s="74"/>
      <c r="E93" s="191"/>
      <c r="F93" s="250"/>
    </row>
    <row r="94" spans="1:6">
      <c r="A94" s="28"/>
      <c r="B94" s="29" t="s">
        <v>32</v>
      </c>
      <c r="C94" s="30" t="s">
        <v>10</v>
      </c>
      <c r="D94" s="31">
        <v>70</v>
      </c>
      <c r="E94" s="192"/>
      <c r="F94" s="251">
        <f>D94*E94</f>
        <v>0</v>
      </c>
    </row>
    <row r="95" spans="1:6" ht="51">
      <c r="A95" s="1" t="s">
        <v>113</v>
      </c>
      <c r="B95" s="7" t="s">
        <v>186</v>
      </c>
      <c r="C95" s="25"/>
      <c r="D95" s="27"/>
      <c r="E95" s="190"/>
      <c r="F95" s="249"/>
    </row>
    <row r="96" spans="1:6" ht="153">
      <c r="A96" s="2"/>
      <c r="B96" s="63" t="s">
        <v>189</v>
      </c>
      <c r="C96" s="26"/>
      <c r="D96" s="74"/>
      <c r="E96" s="191"/>
      <c r="F96" s="250"/>
    </row>
    <row r="97" spans="1:6" ht="25.5" customHeight="1">
      <c r="A97" s="2"/>
      <c r="B97" s="63" t="s">
        <v>188</v>
      </c>
      <c r="C97" s="26"/>
      <c r="D97" s="74"/>
      <c r="E97" s="191"/>
      <c r="F97" s="250"/>
    </row>
    <row r="98" spans="1:6">
      <c r="A98" s="28"/>
      <c r="B98" s="29" t="s">
        <v>32</v>
      </c>
      <c r="C98" s="30" t="s">
        <v>10</v>
      </c>
      <c r="D98" s="32">
        <v>16.96</v>
      </c>
      <c r="E98" s="192"/>
      <c r="F98" s="251">
        <f>D98*E98</f>
        <v>0</v>
      </c>
    </row>
    <row r="99" spans="1:6" ht="9.9499999999999993" customHeight="1">
      <c r="A99" s="47"/>
      <c r="B99" s="47"/>
      <c r="C99" s="47"/>
      <c r="D99" s="47"/>
      <c r="E99" s="194"/>
      <c r="F99" s="194"/>
    </row>
    <row r="100" spans="1:6" ht="20.100000000000001" customHeight="1" thickBot="1">
      <c r="A100" s="172"/>
      <c r="B100" s="173"/>
      <c r="C100" s="175" t="s">
        <v>39</v>
      </c>
      <c r="D100" s="173"/>
      <c r="E100" s="195"/>
      <c r="F100" s="253">
        <f>SUM(F74:F98)</f>
        <v>0</v>
      </c>
    </row>
    <row r="101" spans="1:6" ht="9.9499999999999993" customHeight="1" thickTop="1" thickBot="1">
      <c r="A101" s="48"/>
      <c r="B101" s="48"/>
      <c r="C101" s="48"/>
      <c r="D101" s="48"/>
      <c r="E101" s="196"/>
      <c r="F101" s="196"/>
    </row>
    <row r="102" spans="1:6" ht="20.100000000000001" customHeight="1" thickTop="1" thickBot="1">
      <c r="A102" s="16" t="s">
        <v>38</v>
      </c>
      <c r="B102" s="169" t="s">
        <v>46</v>
      </c>
      <c r="C102" s="170"/>
      <c r="D102" s="170"/>
      <c r="E102" s="187"/>
      <c r="F102" s="254"/>
    </row>
    <row r="103" spans="1:6" ht="76.5" customHeight="1" thickTop="1">
      <c r="A103" s="1" t="s">
        <v>33</v>
      </c>
      <c r="B103" s="24" t="s">
        <v>179</v>
      </c>
      <c r="C103" s="25"/>
      <c r="D103" s="65"/>
      <c r="E103" s="190"/>
      <c r="F103" s="249"/>
    </row>
    <row r="104" spans="1:6" ht="153">
      <c r="A104" s="2"/>
      <c r="B104" s="22" t="s">
        <v>45</v>
      </c>
      <c r="C104" s="26"/>
      <c r="D104" s="44"/>
      <c r="E104" s="191"/>
      <c r="F104" s="250"/>
    </row>
    <row r="105" spans="1:6">
      <c r="A105" s="4"/>
      <c r="B105" s="39" t="s">
        <v>35</v>
      </c>
      <c r="C105" s="35"/>
      <c r="D105" s="45"/>
      <c r="E105" s="193"/>
      <c r="F105" s="252"/>
    </row>
    <row r="106" spans="1:6" ht="25.5">
      <c r="A106" s="75"/>
      <c r="B106" s="39" t="s">
        <v>180</v>
      </c>
      <c r="C106" s="30" t="s">
        <v>2</v>
      </c>
      <c r="D106" s="42">
        <v>4</v>
      </c>
      <c r="E106" s="193"/>
      <c r="F106" s="252">
        <f>D106*E106</f>
        <v>0</v>
      </c>
    </row>
    <row r="107" spans="1:6" ht="89.25">
      <c r="A107" s="1" t="s">
        <v>28</v>
      </c>
      <c r="B107" s="24" t="s">
        <v>183</v>
      </c>
      <c r="C107" s="25"/>
      <c r="D107" s="43"/>
      <c r="E107" s="190"/>
      <c r="F107" s="249"/>
    </row>
    <row r="108" spans="1:6" ht="102">
      <c r="A108" s="69"/>
      <c r="B108" s="22" t="s">
        <v>184</v>
      </c>
      <c r="C108" s="26"/>
      <c r="D108" s="76"/>
      <c r="E108" s="191"/>
      <c r="F108" s="250"/>
    </row>
    <row r="109" spans="1:6">
      <c r="A109" s="75"/>
      <c r="B109" s="39" t="s">
        <v>35</v>
      </c>
      <c r="C109" s="35"/>
      <c r="D109" s="42"/>
      <c r="E109" s="193"/>
      <c r="F109" s="252"/>
    </row>
    <row r="110" spans="1:6" ht="25.5">
      <c r="A110" s="75"/>
      <c r="B110" s="39" t="s">
        <v>185</v>
      </c>
      <c r="C110" s="30" t="s">
        <v>2</v>
      </c>
      <c r="D110" s="42">
        <v>1</v>
      </c>
      <c r="E110" s="193"/>
      <c r="F110" s="252">
        <f>D110*E110</f>
        <v>0</v>
      </c>
    </row>
    <row r="111" spans="1:6" ht="51">
      <c r="A111" s="1" t="s">
        <v>181</v>
      </c>
      <c r="B111" s="24" t="s">
        <v>201</v>
      </c>
      <c r="C111" s="25"/>
      <c r="D111" s="43"/>
      <c r="E111" s="190"/>
      <c r="F111" s="249"/>
    </row>
    <row r="112" spans="1:6" ht="140.25">
      <c r="A112" s="2"/>
      <c r="B112" s="22" t="s">
        <v>202</v>
      </c>
      <c r="C112" s="26"/>
      <c r="D112" s="76"/>
      <c r="E112" s="191"/>
      <c r="F112" s="250"/>
    </row>
    <row r="113" spans="1:6" ht="25.5">
      <c r="A113" s="69"/>
      <c r="B113" s="22" t="s">
        <v>129</v>
      </c>
      <c r="C113" s="26"/>
      <c r="D113" s="76"/>
      <c r="E113" s="191"/>
      <c r="F113" s="250"/>
    </row>
    <row r="114" spans="1:6">
      <c r="A114" s="75"/>
      <c r="B114" s="39" t="s">
        <v>74</v>
      </c>
      <c r="C114" s="35"/>
      <c r="D114" s="42"/>
      <c r="E114" s="193"/>
      <c r="F114" s="252"/>
    </row>
    <row r="115" spans="1:6">
      <c r="A115" s="77"/>
      <c r="B115" s="24" t="s">
        <v>177</v>
      </c>
      <c r="C115" s="25"/>
      <c r="D115" s="43"/>
      <c r="E115" s="190"/>
      <c r="F115" s="249"/>
    </row>
    <row r="116" spans="1:6">
      <c r="A116" s="75"/>
      <c r="B116" s="39" t="s">
        <v>159</v>
      </c>
      <c r="C116" s="35" t="s">
        <v>2</v>
      </c>
      <c r="D116" s="42">
        <v>2</v>
      </c>
      <c r="E116" s="193"/>
      <c r="F116" s="252">
        <f>D116*E116</f>
        <v>0</v>
      </c>
    </row>
    <row r="117" spans="1:6" ht="102" customHeight="1">
      <c r="A117" s="1" t="s">
        <v>182</v>
      </c>
      <c r="B117" s="24" t="s">
        <v>130</v>
      </c>
      <c r="C117" s="25"/>
      <c r="D117" s="43"/>
      <c r="E117" s="190"/>
      <c r="F117" s="249"/>
    </row>
    <row r="118" spans="1:6" ht="25.5">
      <c r="A118" s="2"/>
      <c r="B118" s="22" t="s">
        <v>129</v>
      </c>
      <c r="C118" s="26"/>
      <c r="D118" s="76"/>
      <c r="E118" s="191"/>
      <c r="F118" s="250"/>
    </row>
    <row r="119" spans="1:6">
      <c r="A119" s="4"/>
      <c r="B119" s="39" t="s">
        <v>55</v>
      </c>
      <c r="C119" s="35"/>
      <c r="D119" s="42"/>
      <c r="E119" s="193"/>
      <c r="F119" s="252"/>
    </row>
    <row r="120" spans="1:6">
      <c r="A120" s="1"/>
      <c r="B120" s="24" t="s">
        <v>176</v>
      </c>
      <c r="C120" s="25"/>
      <c r="D120" s="43"/>
      <c r="E120" s="190"/>
      <c r="F120" s="249"/>
    </row>
    <row r="121" spans="1:6">
      <c r="A121" s="4"/>
      <c r="B121" s="34" t="s">
        <v>178</v>
      </c>
      <c r="C121" s="35" t="s">
        <v>25</v>
      </c>
      <c r="D121" s="38">
        <f>31.05+68.05+65.32</f>
        <v>164.42</v>
      </c>
      <c r="E121" s="193"/>
      <c r="F121" s="252">
        <f>D121*E121</f>
        <v>0</v>
      </c>
    </row>
    <row r="122" spans="1:6" ht="9.9499999999999993" customHeight="1">
      <c r="A122" s="47"/>
      <c r="B122" s="47"/>
      <c r="C122" s="47"/>
      <c r="D122" s="47"/>
      <c r="E122" s="194"/>
      <c r="F122" s="194"/>
    </row>
    <row r="123" spans="1:6" ht="20.100000000000001" customHeight="1" thickBot="1">
      <c r="A123" s="172"/>
      <c r="B123" s="175" t="s">
        <v>52</v>
      </c>
      <c r="C123" s="173"/>
      <c r="D123" s="173"/>
      <c r="E123" s="195"/>
      <c r="F123" s="253">
        <f>SUM(F106:F121)</f>
        <v>0</v>
      </c>
    </row>
    <row r="124" spans="1:6" ht="9.9499999999999993" customHeight="1" thickTop="1" thickBot="1">
      <c r="A124" s="48"/>
      <c r="B124" s="48"/>
      <c r="C124" s="48"/>
      <c r="D124" s="48"/>
      <c r="E124" s="196"/>
      <c r="F124" s="196"/>
    </row>
    <row r="125" spans="1:6" ht="19.5" customHeight="1" thickTop="1" thickBot="1">
      <c r="A125" s="16" t="s">
        <v>40</v>
      </c>
      <c r="B125" s="169" t="s">
        <v>51</v>
      </c>
      <c r="C125" s="119"/>
      <c r="D125" s="119"/>
      <c r="E125" s="204"/>
      <c r="F125" s="258"/>
    </row>
    <row r="126" spans="1:6" ht="51" customHeight="1" thickTop="1">
      <c r="A126" s="2" t="s">
        <v>34</v>
      </c>
      <c r="B126" s="50" t="s">
        <v>161</v>
      </c>
      <c r="C126" s="51"/>
      <c r="D126" s="51"/>
      <c r="E126" s="197"/>
      <c r="F126" s="255"/>
    </row>
    <row r="127" spans="1:6" ht="38.25">
      <c r="A127" s="21"/>
      <c r="B127" s="22" t="s">
        <v>162</v>
      </c>
      <c r="C127" s="53"/>
      <c r="D127" s="53"/>
      <c r="E127" s="198"/>
      <c r="F127" s="256"/>
    </row>
    <row r="128" spans="1:6" ht="38.25">
      <c r="A128" s="21"/>
      <c r="B128" s="22" t="s">
        <v>163</v>
      </c>
      <c r="C128" s="53"/>
      <c r="D128" s="53"/>
      <c r="E128" s="198"/>
      <c r="F128" s="256"/>
    </row>
    <row r="129" spans="1:6" ht="38.25">
      <c r="A129" s="21"/>
      <c r="B129" s="22" t="s">
        <v>164</v>
      </c>
      <c r="C129" s="53"/>
      <c r="D129" s="53"/>
      <c r="E129" s="198"/>
      <c r="F129" s="256"/>
    </row>
    <row r="130" spans="1:6" ht="12.75" customHeight="1">
      <c r="A130" s="21"/>
      <c r="B130" s="53" t="s">
        <v>55</v>
      </c>
      <c r="C130" s="53"/>
      <c r="D130" s="53"/>
      <c r="E130" s="198"/>
      <c r="F130" s="256"/>
    </row>
    <row r="131" spans="1:6" ht="12.75" customHeight="1">
      <c r="A131" s="78"/>
      <c r="B131" s="61" t="s">
        <v>165</v>
      </c>
      <c r="C131" s="61"/>
      <c r="D131" s="61"/>
      <c r="E131" s="202"/>
      <c r="F131" s="259"/>
    </row>
    <row r="132" spans="1:6" ht="12.75" customHeight="1">
      <c r="A132" s="79"/>
      <c r="B132" s="80" t="s">
        <v>166</v>
      </c>
      <c r="C132" s="81" t="s">
        <v>25</v>
      </c>
      <c r="D132" s="82">
        <f>2.9*21</f>
        <v>60.9</v>
      </c>
      <c r="E132" s="205"/>
      <c r="F132" s="252">
        <f>D132*E132</f>
        <v>0</v>
      </c>
    </row>
    <row r="133" spans="1:6" ht="51" customHeight="1">
      <c r="A133" s="2" t="s">
        <v>36</v>
      </c>
      <c r="B133" s="22" t="s">
        <v>167</v>
      </c>
      <c r="C133" s="53"/>
      <c r="D133" s="53"/>
      <c r="E133" s="198"/>
      <c r="F133" s="256"/>
    </row>
    <row r="134" spans="1:6" ht="76.5">
      <c r="A134" s="2"/>
      <c r="B134" s="22" t="s">
        <v>168</v>
      </c>
      <c r="C134" s="53"/>
      <c r="D134" s="53"/>
      <c r="E134" s="198"/>
      <c r="F134" s="256"/>
    </row>
    <row r="135" spans="1:6" ht="12.75" customHeight="1">
      <c r="A135" s="2"/>
      <c r="B135" s="53" t="s">
        <v>169</v>
      </c>
      <c r="C135" s="53"/>
      <c r="D135" s="53"/>
      <c r="E135" s="198"/>
      <c r="F135" s="256"/>
    </row>
    <row r="136" spans="1:6" ht="38.25">
      <c r="A136" s="28"/>
      <c r="B136" s="29" t="s">
        <v>170</v>
      </c>
      <c r="C136" s="30" t="s">
        <v>25</v>
      </c>
      <c r="D136" s="83">
        <f>12.6+6.5+22.9+24.7+7.55+34.9+8.7+33+25.9+10.6+8.9+22.9+30+40.8</f>
        <v>289.95000000000005</v>
      </c>
      <c r="E136" s="206"/>
      <c r="F136" s="251">
        <f>D136*E136</f>
        <v>0</v>
      </c>
    </row>
    <row r="137" spans="1:6" ht="38.25">
      <c r="A137" s="1" t="s">
        <v>37</v>
      </c>
      <c r="B137" s="84" t="s">
        <v>147</v>
      </c>
      <c r="C137" s="85"/>
      <c r="D137" s="85"/>
      <c r="E137" s="207"/>
      <c r="F137" s="260"/>
    </row>
    <row r="138" spans="1:6">
      <c r="A138" s="86"/>
      <c r="B138" s="87" t="s">
        <v>109</v>
      </c>
      <c r="C138" s="88"/>
      <c r="D138" s="88"/>
      <c r="E138" s="208"/>
      <c r="F138" s="261"/>
    </row>
    <row r="139" spans="1:6" ht="38.25">
      <c r="A139" s="86"/>
      <c r="B139" s="89" t="s">
        <v>54</v>
      </c>
      <c r="C139" s="88"/>
      <c r="D139" s="88"/>
      <c r="E139" s="208"/>
      <c r="F139" s="261"/>
    </row>
    <row r="140" spans="1:6" ht="12.75" customHeight="1">
      <c r="A140" s="86"/>
      <c r="B140" s="88" t="s">
        <v>55</v>
      </c>
      <c r="C140" s="88"/>
      <c r="D140" s="88"/>
      <c r="E140" s="208"/>
      <c r="F140" s="261"/>
    </row>
    <row r="141" spans="1:6" ht="12.75" customHeight="1">
      <c r="A141" s="90"/>
      <c r="B141" s="85" t="s">
        <v>110</v>
      </c>
      <c r="C141" s="85"/>
      <c r="D141" s="85"/>
      <c r="E141" s="207"/>
      <c r="F141" s="260"/>
    </row>
    <row r="142" spans="1:6" ht="12.75" customHeight="1">
      <c r="A142" s="91"/>
      <c r="B142" s="92" t="s">
        <v>146</v>
      </c>
      <c r="C142" s="35" t="s">
        <v>25</v>
      </c>
      <c r="D142" s="73">
        <f>15.3*2+5.15*2+12.1</f>
        <v>53.000000000000007</v>
      </c>
      <c r="E142" s="209"/>
      <c r="F142" s="252">
        <f>D142*E142</f>
        <v>0</v>
      </c>
    </row>
    <row r="143" spans="1:6" ht="51">
      <c r="A143" s="1" t="s">
        <v>151</v>
      </c>
      <c r="B143" s="93" t="s">
        <v>173</v>
      </c>
      <c r="C143" s="26"/>
      <c r="D143" s="72"/>
      <c r="E143" s="210"/>
      <c r="F143" s="250"/>
    </row>
    <row r="144" spans="1:6" ht="51">
      <c r="A144" s="86"/>
      <c r="B144" s="93" t="s">
        <v>174</v>
      </c>
      <c r="C144" s="26"/>
      <c r="D144" s="72"/>
      <c r="E144" s="210"/>
      <c r="F144" s="250"/>
    </row>
    <row r="145" spans="1:6" ht="25.5">
      <c r="A145" s="86"/>
      <c r="B145" s="93" t="s">
        <v>175</v>
      </c>
      <c r="C145" s="26"/>
      <c r="D145" s="72"/>
      <c r="E145" s="210"/>
      <c r="F145" s="250"/>
    </row>
    <row r="146" spans="1:6" ht="12.75" customHeight="1">
      <c r="A146" s="86"/>
      <c r="B146" s="94" t="s">
        <v>55</v>
      </c>
      <c r="C146" s="26"/>
      <c r="D146" s="72"/>
      <c r="E146" s="210"/>
      <c r="F146" s="250"/>
    </row>
    <row r="147" spans="1:6" ht="12.75" customHeight="1">
      <c r="A147" s="90"/>
      <c r="B147" s="85" t="s">
        <v>149</v>
      </c>
      <c r="C147" s="85"/>
      <c r="D147" s="85"/>
      <c r="E147" s="207"/>
      <c r="F147" s="260"/>
    </row>
    <row r="148" spans="1:6" ht="12.75" customHeight="1">
      <c r="A148" s="91"/>
      <c r="B148" s="92" t="s">
        <v>150</v>
      </c>
      <c r="C148" s="35" t="s">
        <v>25</v>
      </c>
      <c r="D148" s="73">
        <f>10.6+13.7*2</f>
        <v>38</v>
      </c>
      <c r="E148" s="211"/>
      <c r="F148" s="252">
        <f>D148*E148</f>
        <v>0</v>
      </c>
    </row>
    <row r="149" spans="1:6" ht="12.75" customHeight="1">
      <c r="A149" s="90"/>
      <c r="B149" s="85" t="s">
        <v>112</v>
      </c>
      <c r="C149" s="85"/>
      <c r="D149" s="85"/>
      <c r="E149" s="207"/>
      <c r="F149" s="260"/>
    </row>
    <row r="150" spans="1:6" ht="12.75" customHeight="1">
      <c r="A150" s="91"/>
      <c r="B150" s="92" t="s">
        <v>148</v>
      </c>
      <c r="C150" s="35" t="s">
        <v>25</v>
      </c>
      <c r="D150" s="95">
        <f>2.96+1.86+4.7*2+8.9*2+10.6</f>
        <v>42.620000000000005</v>
      </c>
      <c r="E150" s="211"/>
      <c r="F150" s="252">
        <f>D150*E150</f>
        <v>0</v>
      </c>
    </row>
    <row r="151" spans="1:6" ht="51">
      <c r="A151" s="1" t="s">
        <v>154</v>
      </c>
      <c r="B151" s="84" t="s">
        <v>200</v>
      </c>
      <c r="C151" s="85"/>
      <c r="D151" s="85"/>
      <c r="E151" s="207"/>
      <c r="F151" s="260"/>
    </row>
    <row r="152" spans="1:6" ht="63.75">
      <c r="A152" s="2"/>
      <c r="B152" s="89" t="s">
        <v>107</v>
      </c>
      <c r="C152" s="88"/>
      <c r="D152" s="88"/>
      <c r="E152" s="208"/>
      <c r="F152" s="261"/>
    </row>
    <row r="153" spans="1:6" ht="25.5" customHeight="1">
      <c r="A153" s="86"/>
      <c r="B153" s="89" t="s">
        <v>108</v>
      </c>
      <c r="C153" s="88"/>
      <c r="D153" s="88"/>
      <c r="E153" s="208"/>
      <c r="F153" s="261"/>
    </row>
    <row r="154" spans="1:6" ht="12.75" customHeight="1">
      <c r="A154" s="28"/>
      <c r="B154" s="29" t="s">
        <v>93</v>
      </c>
      <c r="C154" s="30" t="s">
        <v>10</v>
      </c>
      <c r="D154" s="32">
        <f>24.97+1.7+1.96</f>
        <v>28.63</v>
      </c>
      <c r="E154" s="192"/>
      <c r="F154" s="251">
        <f>D154*E154</f>
        <v>0</v>
      </c>
    </row>
    <row r="155" spans="1:6" ht="76.5">
      <c r="A155" s="1" t="s">
        <v>155</v>
      </c>
      <c r="B155" s="89" t="s">
        <v>111</v>
      </c>
      <c r="C155" s="88"/>
      <c r="D155" s="88"/>
      <c r="E155" s="208"/>
      <c r="F155" s="261"/>
    </row>
    <row r="156" spans="1:6" ht="12.75" customHeight="1">
      <c r="A156" s="96"/>
      <c r="B156" s="97" t="s">
        <v>32</v>
      </c>
      <c r="C156" s="30" t="s">
        <v>10</v>
      </c>
      <c r="D156" s="46">
        <v>8.8000000000000007</v>
      </c>
      <c r="E156" s="192"/>
      <c r="F156" s="251">
        <f>D156*E156</f>
        <v>0</v>
      </c>
    </row>
    <row r="157" spans="1:6" ht="89.25" customHeight="1">
      <c r="A157" s="1" t="s">
        <v>171</v>
      </c>
      <c r="B157" s="84" t="s">
        <v>156</v>
      </c>
      <c r="C157" s="25"/>
      <c r="D157" s="98"/>
      <c r="E157" s="190"/>
      <c r="F157" s="249"/>
    </row>
    <row r="158" spans="1:6" ht="12.75" customHeight="1">
      <c r="A158" s="86"/>
      <c r="B158" s="88" t="s">
        <v>120</v>
      </c>
      <c r="C158" s="26"/>
      <c r="D158" s="99"/>
      <c r="E158" s="191"/>
      <c r="F158" s="250"/>
    </row>
    <row r="159" spans="1:6" ht="12.75" customHeight="1">
      <c r="A159" s="96"/>
      <c r="B159" s="97" t="s">
        <v>211</v>
      </c>
      <c r="C159" s="30" t="s">
        <v>2</v>
      </c>
      <c r="D159" s="100">
        <v>1</v>
      </c>
      <c r="E159" s="192"/>
      <c r="F159" s="251">
        <f t="shared" ref="F159:F161" si="0">D159*E159</f>
        <v>0</v>
      </c>
    </row>
    <row r="160" spans="1:6" ht="12.75" customHeight="1">
      <c r="A160" s="96"/>
      <c r="B160" s="97" t="s">
        <v>153</v>
      </c>
      <c r="C160" s="30" t="s">
        <v>2</v>
      </c>
      <c r="D160" s="100">
        <v>31</v>
      </c>
      <c r="E160" s="192"/>
      <c r="F160" s="251">
        <f t="shared" si="0"/>
        <v>0</v>
      </c>
    </row>
    <row r="161" spans="1:6" ht="12.75" customHeight="1">
      <c r="A161" s="96"/>
      <c r="B161" s="97" t="s">
        <v>152</v>
      </c>
      <c r="C161" s="30" t="s">
        <v>2</v>
      </c>
      <c r="D161" s="100">
        <v>28</v>
      </c>
      <c r="E161" s="192"/>
      <c r="F161" s="251">
        <f t="shared" si="0"/>
        <v>0</v>
      </c>
    </row>
    <row r="162" spans="1:6" ht="25.5">
      <c r="A162" s="1" t="s">
        <v>172</v>
      </c>
      <c r="B162" s="89" t="s">
        <v>197</v>
      </c>
      <c r="C162" s="26"/>
      <c r="D162" s="101"/>
      <c r="E162" s="191"/>
      <c r="F162" s="250"/>
    </row>
    <row r="163" spans="1:6" ht="89.25">
      <c r="A163" s="2"/>
      <c r="B163" s="89" t="s">
        <v>198</v>
      </c>
      <c r="C163" s="26"/>
      <c r="D163" s="101"/>
      <c r="E163" s="191"/>
      <c r="F163" s="250"/>
    </row>
    <row r="164" spans="1:6" ht="25.5">
      <c r="A164" s="4"/>
      <c r="B164" s="102" t="s">
        <v>199</v>
      </c>
      <c r="C164" s="35"/>
      <c r="D164" s="66"/>
      <c r="E164" s="193"/>
      <c r="F164" s="252"/>
    </row>
    <row r="165" spans="1:6" ht="12.75" customHeight="1">
      <c r="A165" s="96"/>
      <c r="B165" s="97" t="s">
        <v>120</v>
      </c>
      <c r="C165" s="30" t="s">
        <v>2</v>
      </c>
      <c r="D165" s="100">
        <v>4</v>
      </c>
      <c r="E165" s="192"/>
      <c r="F165" s="251">
        <f>D165*E165</f>
        <v>0</v>
      </c>
    </row>
    <row r="166" spans="1:6" ht="9.9499999999999993" customHeight="1">
      <c r="A166" s="103"/>
      <c r="B166" s="103"/>
      <c r="C166" s="103"/>
      <c r="D166" s="103"/>
      <c r="E166" s="212"/>
      <c r="F166" s="212"/>
    </row>
    <row r="167" spans="1:6" ht="19.5" customHeight="1" thickBot="1">
      <c r="A167" s="172"/>
      <c r="B167" s="173"/>
      <c r="C167" s="175" t="s">
        <v>53</v>
      </c>
      <c r="D167" s="173"/>
      <c r="E167" s="195"/>
      <c r="F167" s="253">
        <f>SUM(F132:F165)</f>
        <v>0</v>
      </c>
    </row>
    <row r="168" spans="1:6" ht="9.9499999999999993" customHeight="1" thickTop="1" thickBot="1">
      <c r="A168" s="48"/>
      <c r="B168" s="48"/>
      <c r="C168" s="48"/>
      <c r="D168" s="48"/>
      <c r="E168" s="196"/>
      <c r="F168" s="196"/>
    </row>
    <row r="169" spans="1:6" ht="19.5" customHeight="1" thickTop="1" thickBot="1">
      <c r="A169" s="16" t="s">
        <v>190</v>
      </c>
      <c r="B169" s="169" t="s">
        <v>122</v>
      </c>
      <c r="C169" s="119"/>
      <c r="D169" s="119"/>
      <c r="E169" s="204"/>
      <c r="F169" s="258"/>
    </row>
    <row r="170" spans="1:6" ht="77.25" thickTop="1">
      <c r="A170" s="49" t="s">
        <v>191</v>
      </c>
      <c r="B170" s="104" t="s">
        <v>126</v>
      </c>
      <c r="C170" s="105"/>
      <c r="D170" s="105"/>
      <c r="E170" s="213"/>
      <c r="F170" s="262"/>
    </row>
    <row r="171" spans="1:6" ht="12.75" customHeight="1">
      <c r="A171" s="86"/>
      <c r="B171" s="88" t="s">
        <v>123</v>
      </c>
      <c r="C171" s="88"/>
      <c r="D171" s="88"/>
      <c r="E171" s="208"/>
      <c r="F171" s="261"/>
    </row>
    <row r="172" spans="1:6" ht="12.75" customHeight="1">
      <c r="A172" s="90"/>
      <c r="B172" s="85" t="s">
        <v>127</v>
      </c>
      <c r="C172" s="85"/>
      <c r="D172" s="85"/>
      <c r="E172" s="207"/>
      <c r="F172" s="260"/>
    </row>
    <row r="173" spans="1:6" ht="12.75" customHeight="1">
      <c r="A173" s="91"/>
      <c r="B173" s="92" t="s">
        <v>224</v>
      </c>
      <c r="C173" s="35" t="s">
        <v>10</v>
      </c>
      <c r="D173" s="95">
        <f>2.55*19.9+2.75*20.1</f>
        <v>106.02</v>
      </c>
      <c r="E173" s="209"/>
      <c r="F173" s="252">
        <f>D173*E173</f>
        <v>0</v>
      </c>
    </row>
    <row r="174" spans="1:6" ht="12.75" customHeight="1">
      <c r="A174" s="90"/>
      <c r="B174" s="85" t="s">
        <v>128</v>
      </c>
      <c r="C174" s="25"/>
      <c r="D174" s="25"/>
      <c r="E174" s="214"/>
      <c r="F174" s="249"/>
    </row>
    <row r="175" spans="1:6" ht="12.75" customHeight="1">
      <c r="A175" s="91"/>
      <c r="B175" s="92" t="s">
        <v>225</v>
      </c>
      <c r="C175" s="35" t="s">
        <v>10</v>
      </c>
      <c r="D175" s="95">
        <f>16.95+24.73</f>
        <v>41.68</v>
      </c>
      <c r="E175" s="209"/>
      <c r="F175" s="252">
        <f>D175*E175</f>
        <v>0</v>
      </c>
    </row>
    <row r="176" spans="1:6" ht="114.75">
      <c r="A176" s="2" t="s">
        <v>192</v>
      </c>
      <c r="B176" s="89" t="s">
        <v>219</v>
      </c>
      <c r="C176" s="26"/>
      <c r="D176" s="26"/>
      <c r="E176" s="210"/>
      <c r="F176" s="250"/>
    </row>
    <row r="177" spans="1:6" ht="38.25">
      <c r="A177" s="86"/>
      <c r="B177" s="89" t="s">
        <v>220</v>
      </c>
      <c r="C177" s="26"/>
      <c r="D177" s="26"/>
      <c r="E177" s="210"/>
      <c r="F177" s="250"/>
    </row>
    <row r="178" spans="1:6" ht="12.75" customHeight="1">
      <c r="A178" s="86"/>
      <c r="B178" s="88" t="s">
        <v>120</v>
      </c>
      <c r="C178" s="26"/>
      <c r="D178" s="26"/>
      <c r="E178" s="210"/>
      <c r="F178" s="250"/>
    </row>
    <row r="179" spans="1:6" ht="12.75" customHeight="1">
      <c r="A179" s="96"/>
      <c r="B179" s="97" t="s">
        <v>221</v>
      </c>
      <c r="C179" s="30" t="s">
        <v>2</v>
      </c>
      <c r="D179" s="30">
        <v>1</v>
      </c>
      <c r="E179" s="215"/>
      <c r="F179" s="251">
        <f>D179*E179</f>
        <v>0</v>
      </c>
    </row>
    <row r="180" spans="1:6" ht="102">
      <c r="A180" s="1" t="s">
        <v>193</v>
      </c>
      <c r="B180" s="84" t="s">
        <v>131</v>
      </c>
      <c r="C180" s="85"/>
      <c r="D180" s="85"/>
      <c r="E180" s="214"/>
      <c r="F180" s="260"/>
    </row>
    <row r="181" spans="1:6" ht="25.5">
      <c r="A181" s="106"/>
      <c r="B181" s="89" t="s">
        <v>133</v>
      </c>
      <c r="C181" s="88"/>
      <c r="D181" s="88"/>
      <c r="E181" s="210"/>
      <c r="F181" s="261"/>
    </row>
    <row r="182" spans="1:6" ht="12.75" customHeight="1">
      <c r="A182" s="106"/>
      <c r="B182" s="88" t="s">
        <v>132</v>
      </c>
      <c r="C182" s="88"/>
      <c r="D182" s="88"/>
      <c r="E182" s="210"/>
      <c r="F182" s="261"/>
    </row>
    <row r="183" spans="1:6" ht="25.5">
      <c r="A183" s="96"/>
      <c r="B183" s="107" t="s">
        <v>134</v>
      </c>
      <c r="C183" s="30" t="s">
        <v>10</v>
      </c>
      <c r="D183" s="108">
        <f>0.9*(237.63+31.05+68.05+65.32+24.3+26+40.33+1.2*2)</f>
        <v>445.572</v>
      </c>
      <c r="E183" s="216"/>
      <c r="F183" s="251">
        <f>D183*E183</f>
        <v>0</v>
      </c>
    </row>
    <row r="184" spans="1:6" ht="102">
      <c r="A184" s="2" t="s">
        <v>218</v>
      </c>
      <c r="B184" s="89" t="s">
        <v>136</v>
      </c>
      <c r="C184" s="25"/>
      <c r="D184" s="109"/>
      <c r="E184" s="214"/>
      <c r="F184" s="260"/>
    </row>
    <row r="185" spans="1:6" ht="25.5">
      <c r="A185" s="2"/>
      <c r="B185" s="89" t="s">
        <v>137</v>
      </c>
      <c r="C185" s="26"/>
      <c r="D185" s="110"/>
      <c r="E185" s="210"/>
      <c r="F185" s="261"/>
    </row>
    <row r="186" spans="1:6" ht="12.75" customHeight="1">
      <c r="A186" s="96"/>
      <c r="B186" s="97" t="s">
        <v>74</v>
      </c>
      <c r="C186" s="30" t="s">
        <v>2</v>
      </c>
      <c r="D186" s="30">
        <v>2</v>
      </c>
      <c r="E186" s="215"/>
      <c r="F186" s="251">
        <f>D186*E186</f>
        <v>0</v>
      </c>
    </row>
    <row r="187" spans="1:6" ht="9" customHeight="1">
      <c r="A187" s="103"/>
      <c r="B187" s="103"/>
      <c r="C187" s="103"/>
      <c r="D187" s="103"/>
      <c r="E187" s="212"/>
      <c r="F187" s="212"/>
    </row>
    <row r="188" spans="1:6" ht="19.5" customHeight="1" thickBot="1">
      <c r="A188" s="172"/>
      <c r="B188" s="175" t="s">
        <v>41</v>
      </c>
      <c r="C188" s="173"/>
      <c r="D188" s="173"/>
      <c r="E188" s="195"/>
      <c r="F188" s="253">
        <f>SUM(F173:F186)</f>
        <v>0</v>
      </c>
    </row>
    <row r="189" spans="1:6" ht="9.9499999999999993" customHeight="1" thickTop="1" thickBot="1">
      <c r="A189" s="48"/>
      <c r="B189" s="48"/>
      <c r="C189" s="48"/>
      <c r="D189" s="48"/>
      <c r="E189" s="196"/>
      <c r="F189" s="196"/>
    </row>
    <row r="190" spans="1:6" ht="20.100000000000001" customHeight="1" thickTop="1" thickBot="1">
      <c r="A190" s="16" t="s">
        <v>118</v>
      </c>
      <c r="B190" s="169" t="s">
        <v>44</v>
      </c>
      <c r="C190" s="119"/>
      <c r="D190" s="119"/>
      <c r="E190" s="204"/>
      <c r="F190" s="258"/>
    </row>
    <row r="191" spans="1:6" ht="90" thickTop="1">
      <c r="A191" s="49" t="s">
        <v>119</v>
      </c>
      <c r="B191" s="50" t="s">
        <v>139</v>
      </c>
      <c r="C191" s="67"/>
      <c r="D191" s="111"/>
      <c r="E191" s="203"/>
      <c r="F191" s="257"/>
    </row>
    <row r="192" spans="1:6" ht="38.25" customHeight="1">
      <c r="A192" s="4"/>
      <c r="B192" s="39" t="s">
        <v>115</v>
      </c>
      <c r="C192" s="35"/>
      <c r="D192" s="112"/>
      <c r="E192" s="193"/>
      <c r="F192" s="252"/>
    </row>
    <row r="193" spans="1:6">
      <c r="A193" s="28"/>
      <c r="B193" s="29" t="s">
        <v>138</v>
      </c>
      <c r="C193" s="30" t="s">
        <v>10</v>
      </c>
      <c r="D193" s="46">
        <f>0.3*(177+47.2+132.93)</f>
        <v>107.139</v>
      </c>
      <c r="E193" s="192"/>
      <c r="F193" s="251">
        <f>D193*E193</f>
        <v>0</v>
      </c>
    </row>
    <row r="194" spans="1:6" ht="89.25">
      <c r="A194" s="1" t="s">
        <v>121</v>
      </c>
      <c r="B194" s="24" t="s">
        <v>116</v>
      </c>
      <c r="C194" s="25"/>
      <c r="D194" s="98"/>
      <c r="E194" s="190"/>
      <c r="F194" s="249"/>
    </row>
    <row r="195" spans="1:6" ht="38.25" customHeight="1">
      <c r="A195" s="4"/>
      <c r="B195" s="39" t="s">
        <v>115</v>
      </c>
      <c r="C195" s="35"/>
      <c r="D195" s="66"/>
      <c r="E195" s="193"/>
      <c r="F195" s="252"/>
    </row>
    <row r="196" spans="1:6">
      <c r="A196" s="2"/>
      <c r="B196" s="63" t="s">
        <v>117</v>
      </c>
      <c r="C196" s="25" t="s">
        <v>10</v>
      </c>
      <c r="D196" s="101">
        <f>2*(7.02+2.53+8.1+2.35)</f>
        <v>40</v>
      </c>
      <c r="E196" s="191"/>
      <c r="F196" s="251">
        <f>D196*E196</f>
        <v>0</v>
      </c>
    </row>
    <row r="197" spans="1:6" ht="51" customHeight="1">
      <c r="A197" s="1" t="s">
        <v>135</v>
      </c>
      <c r="B197" s="7" t="s">
        <v>140</v>
      </c>
      <c r="C197" s="25"/>
      <c r="D197" s="109"/>
      <c r="E197" s="190"/>
      <c r="F197" s="249"/>
    </row>
    <row r="198" spans="1:6">
      <c r="A198" s="2"/>
      <c r="B198" s="63" t="s">
        <v>141</v>
      </c>
      <c r="C198" s="26"/>
      <c r="D198" s="110"/>
      <c r="E198" s="191"/>
      <c r="F198" s="250"/>
    </row>
    <row r="199" spans="1:6">
      <c r="A199" s="1"/>
      <c r="B199" s="7" t="s">
        <v>142</v>
      </c>
      <c r="C199" s="25"/>
      <c r="D199" s="109"/>
      <c r="E199" s="190"/>
      <c r="F199" s="249"/>
    </row>
    <row r="200" spans="1:6">
      <c r="A200" s="4"/>
      <c r="B200" s="34" t="s">
        <v>117</v>
      </c>
      <c r="C200" s="35" t="s">
        <v>10</v>
      </c>
      <c r="D200" s="66">
        <f>2*(7.02+2.53+8.1+2.35)</f>
        <v>40</v>
      </c>
      <c r="E200" s="193"/>
      <c r="F200" s="252">
        <f>D200*E200</f>
        <v>0</v>
      </c>
    </row>
    <row r="201" spans="1:6">
      <c r="A201" s="1"/>
      <c r="B201" s="7" t="s">
        <v>143</v>
      </c>
      <c r="C201" s="25"/>
      <c r="D201" s="98"/>
      <c r="E201" s="190"/>
      <c r="F201" s="249"/>
    </row>
    <row r="202" spans="1:6">
      <c r="A202" s="4"/>
      <c r="B202" s="34" t="s">
        <v>138</v>
      </c>
      <c r="C202" s="35" t="s">
        <v>10</v>
      </c>
      <c r="D202" s="66">
        <f>0.3*(177+47.2+132.93)</f>
        <v>107.139</v>
      </c>
      <c r="E202" s="193"/>
      <c r="F202" s="252">
        <f>D202*E202</f>
        <v>0</v>
      </c>
    </row>
    <row r="203" spans="1:6" ht="9.9499999999999993" customHeight="1">
      <c r="A203" s="47"/>
      <c r="B203" s="47"/>
      <c r="C203" s="47"/>
      <c r="D203" s="47"/>
      <c r="E203" s="194"/>
      <c r="F203" s="194"/>
    </row>
    <row r="204" spans="1:6" ht="20.100000000000001" customHeight="1" thickBot="1">
      <c r="A204" s="172"/>
      <c r="B204" s="173"/>
      <c r="C204" s="175" t="s">
        <v>194</v>
      </c>
      <c r="D204" s="173"/>
      <c r="E204" s="195"/>
      <c r="F204" s="253">
        <f>SUM(F193:F202)</f>
        <v>0</v>
      </c>
    </row>
    <row r="205" spans="1:6" ht="9.9499999999999993" customHeight="1" thickTop="1" thickBot="1">
      <c r="A205" s="48"/>
      <c r="B205" s="48"/>
      <c r="C205" s="48"/>
      <c r="D205" s="48"/>
      <c r="E205" s="196"/>
      <c r="F205" s="196"/>
    </row>
    <row r="206" spans="1:6" ht="20.100000000000001" customHeight="1" thickTop="1" thickBot="1">
      <c r="A206" s="16" t="s">
        <v>124</v>
      </c>
      <c r="B206" s="169" t="s">
        <v>21</v>
      </c>
      <c r="C206" s="170"/>
      <c r="D206" s="170"/>
      <c r="E206" s="187"/>
      <c r="F206" s="254"/>
    </row>
    <row r="207" spans="1:6" ht="39" thickTop="1">
      <c r="A207" s="49" t="s">
        <v>125</v>
      </c>
      <c r="B207" s="50" t="s">
        <v>195</v>
      </c>
      <c r="C207" s="67"/>
      <c r="D207" s="111"/>
      <c r="E207" s="203"/>
      <c r="F207" s="257"/>
    </row>
    <row r="208" spans="1:6" ht="51">
      <c r="A208" s="2"/>
      <c r="B208" s="22" t="s">
        <v>196</v>
      </c>
      <c r="C208" s="26"/>
      <c r="D208" s="113"/>
      <c r="E208" s="191"/>
      <c r="F208" s="250"/>
    </row>
    <row r="209" spans="1:6">
      <c r="A209" s="1"/>
      <c r="B209" s="40" t="s">
        <v>120</v>
      </c>
      <c r="C209" s="30" t="s">
        <v>2</v>
      </c>
      <c r="D209" s="114">
        <v>4</v>
      </c>
      <c r="E209" s="192"/>
      <c r="F209" s="251">
        <f>D209*E209</f>
        <v>0</v>
      </c>
    </row>
    <row r="210" spans="1:6" ht="38.25">
      <c r="A210" s="1" t="s">
        <v>212</v>
      </c>
      <c r="B210" s="24" t="s">
        <v>223</v>
      </c>
      <c r="C210" s="25"/>
      <c r="D210" s="115"/>
      <c r="E210" s="190"/>
      <c r="F210" s="249"/>
    </row>
    <row r="211" spans="1:6">
      <c r="A211" s="1"/>
      <c r="B211" s="24" t="s">
        <v>32</v>
      </c>
      <c r="C211" s="25" t="s">
        <v>10</v>
      </c>
      <c r="D211" s="116">
        <v>24.73</v>
      </c>
      <c r="E211" s="190"/>
      <c r="F211" s="251">
        <f>D211*E211</f>
        <v>0</v>
      </c>
    </row>
    <row r="212" spans="1:6" ht="76.5">
      <c r="A212" s="1" t="s">
        <v>222</v>
      </c>
      <c r="B212" s="24" t="s">
        <v>216</v>
      </c>
      <c r="C212" s="25"/>
      <c r="D212" s="115"/>
      <c r="E212" s="190"/>
      <c r="F212" s="249"/>
    </row>
    <row r="213" spans="1:6">
      <c r="A213" s="2"/>
      <c r="B213" s="22" t="s">
        <v>214</v>
      </c>
      <c r="C213" s="26"/>
      <c r="D213" s="117"/>
      <c r="E213" s="191"/>
      <c r="F213" s="250"/>
    </row>
    <row r="214" spans="1:6">
      <c r="A214" s="28"/>
      <c r="B214" s="55" t="s">
        <v>215</v>
      </c>
      <c r="C214" s="30" t="s">
        <v>10</v>
      </c>
      <c r="D214" s="32">
        <f>46.61+63.95+97.05+75.6+170.27+153.92</f>
        <v>607.4</v>
      </c>
      <c r="E214" s="192"/>
      <c r="F214" s="251">
        <f>D214*E214</f>
        <v>0</v>
      </c>
    </row>
    <row r="215" spans="1:6" ht="25.5">
      <c r="A215" s="131" t="s">
        <v>296</v>
      </c>
      <c r="B215" s="183" t="s">
        <v>295</v>
      </c>
      <c r="C215" s="30" t="s">
        <v>262</v>
      </c>
      <c r="D215" s="30">
        <v>1</v>
      </c>
      <c r="E215" s="193">
        <v>0</v>
      </c>
      <c r="F215" s="252">
        <f>D215*E215</f>
        <v>0</v>
      </c>
    </row>
    <row r="216" spans="1:6" ht="9.9499999999999993" customHeight="1">
      <c r="A216" s="47"/>
      <c r="B216" s="47"/>
      <c r="C216" s="47"/>
      <c r="D216" s="47"/>
      <c r="E216" s="47"/>
      <c r="F216" s="194"/>
    </row>
    <row r="217" spans="1:6" ht="20.100000000000001" customHeight="1" thickBot="1">
      <c r="A217" s="172"/>
      <c r="B217" s="173"/>
      <c r="C217" s="175" t="s">
        <v>42</v>
      </c>
      <c r="D217" s="173"/>
      <c r="E217" s="174"/>
      <c r="F217" s="253">
        <f>SUM(F209:F215)</f>
        <v>0</v>
      </c>
    </row>
    <row r="218" spans="1:6" ht="9.9499999999999993" customHeight="1" thickTop="1">
      <c r="A218" s="118"/>
      <c r="B218" s="118"/>
      <c r="C218" s="118"/>
      <c r="D218" s="118"/>
      <c r="E218" s="118"/>
      <c r="F218" s="118"/>
    </row>
    <row r="220" spans="1:6" ht="14.25" customHeight="1">
      <c r="A220" s="221"/>
      <c r="B220" s="221"/>
      <c r="C220" s="221"/>
      <c r="D220" s="221"/>
      <c r="E220" s="221"/>
      <c r="F220" s="221"/>
    </row>
    <row r="221" spans="1:6" ht="13.5" thickBot="1"/>
    <row r="222" spans="1:6" ht="17.25" thickTop="1" thickBot="1">
      <c r="A222" s="224" t="s">
        <v>232</v>
      </c>
      <c r="B222" s="225"/>
      <c r="C222" s="225"/>
      <c r="D222" s="225"/>
      <c r="E222" s="225"/>
      <c r="F222" s="226"/>
    </row>
    <row r="223" spans="1:6" ht="14.25" thickTop="1" thickBot="1"/>
    <row r="224" spans="1:6" ht="20.25" customHeight="1" thickTop="1" thickBot="1">
      <c r="A224" s="16" t="s">
        <v>22</v>
      </c>
      <c r="B224" s="119" t="s">
        <v>233</v>
      </c>
      <c r="C224" s="120"/>
      <c r="D224" s="120"/>
      <c r="E224" s="120"/>
      <c r="F224" s="121"/>
    </row>
    <row r="225" spans="1:6" ht="20.100000000000001" customHeight="1" thickTop="1" thickBot="1">
      <c r="A225" s="16" t="str">
        <f>A9</f>
        <v>01.01.00.</v>
      </c>
      <c r="B225" s="227" t="str">
        <f>B9</f>
        <v>ДЕМОНТАЖНИ РАДОВИ</v>
      </c>
      <c r="C225" s="228"/>
      <c r="D225" s="228"/>
      <c r="E225" s="229"/>
      <c r="F225" s="263">
        <f>F43</f>
        <v>0</v>
      </c>
    </row>
    <row r="226" spans="1:6" ht="20.100000000000001" customHeight="1" thickTop="1" thickBot="1">
      <c r="A226" s="16" t="str">
        <f>A45</f>
        <v>01.02.00.</v>
      </c>
      <c r="B226" s="227" t="str">
        <f>B45</f>
        <v>БЕТОНСКИ РАДОВИ</v>
      </c>
      <c r="C226" s="228"/>
      <c r="D226" s="228"/>
      <c r="E226" s="229"/>
      <c r="F226" s="263">
        <f>F52</f>
        <v>0</v>
      </c>
    </row>
    <row r="227" spans="1:6" ht="20.100000000000001" customHeight="1" thickTop="1" thickBot="1">
      <c r="A227" s="16" t="str">
        <f>A54</f>
        <v>01.03.00.</v>
      </c>
      <c r="B227" s="181" t="str">
        <f>B54</f>
        <v>ЗИДАРСКИ РАДОВИ</v>
      </c>
      <c r="C227" s="182"/>
      <c r="D227" s="182"/>
      <c r="E227" s="122"/>
      <c r="F227" s="263">
        <f>F67</f>
        <v>0</v>
      </c>
    </row>
    <row r="228" spans="1:6" ht="20.100000000000001" customHeight="1" thickTop="1" thickBot="1">
      <c r="A228" s="16" t="str">
        <f>A69</f>
        <v>01.04.00.</v>
      </c>
      <c r="B228" s="227" t="str">
        <f>B69</f>
        <v>ИЗОЛАТЕРСКИ РАДОВИ</v>
      </c>
      <c r="C228" s="228"/>
      <c r="D228" s="228"/>
      <c r="E228" s="229"/>
      <c r="F228" s="263">
        <f>F100</f>
        <v>0</v>
      </c>
    </row>
    <row r="229" spans="1:6" ht="20.100000000000001" customHeight="1" thickTop="1" thickBot="1">
      <c r="A229" s="16" t="str">
        <f>A102</f>
        <v>01.05.00.</v>
      </c>
      <c r="B229" s="227" t="str">
        <f>B102</f>
        <v>ПВЦ СТОЛАРИЈА И БРАВАРСКИ РАДОВИ</v>
      </c>
      <c r="C229" s="228"/>
      <c r="D229" s="228"/>
      <c r="E229" s="229"/>
      <c r="F229" s="263">
        <f>F123</f>
        <v>0</v>
      </c>
    </row>
    <row r="230" spans="1:6" ht="20.100000000000001" customHeight="1" thickTop="1" thickBot="1">
      <c r="A230" s="16" t="str">
        <f>A125</f>
        <v>01.06.00.</v>
      </c>
      <c r="B230" s="181" t="str">
        <f>B125</f>
        <v>ЛИМАРСКИ РАДОВИ</v>
      </c>
      <c r="C230" s="182"/>
      <c r="D230" s="182"/>
      <c r="E230" s="122"/>
      <c r="F230" s="263">
        <f>F167</f>
        <v>0</v>
      </c>
    </row>
    <row r="231" spans="1:6" ht="20.100000000000001" customHeight="1" thickTop="1" thickBot="1">
      <c r="A231" s="16" t="str">
        <f>A169</f>
        <v>01.07.00.</v>
      </c>
      <c r="B231" s="181" t="str">
        <f>B169</f>
        <v>МОЛЕРСКО ФАРБАРСКИ РАДОВИ</v>
      </c>
      <c r="C231" s="182"/>
      <c r="D231" s="182"/>
      <c r="E231" s="122"/>
      <c r="F231" s="263">
        <f>F188</f>
        <v>0</v>
      </c>
    </row>
    <row r="232" spans="1:6" ht="20.100000000000001" customHeight="1" thickTop="1" thickBot="1">
      <c r="A232" s="16" t="str">
        <f>A190</f>
        <v>01.08.00.</v>
      </c>
      <c r="B232" s="227" t="str">
        <f>B190</f>
        <v>ФАСАДЕРСКИ РАДОВИ</v>
      </c>
      <c r="C232" s="228"/>
      <c r="D232" s="228"/>
      <c r="E232" s="229"/>
      <c r="F232" s="263">
        <f>F204</f>
        <v>0</v>
      </c>
    </row>
    <row r="233" spans="1:6" ht="20.100000000000001" customHeight="1" thickTop="1" thickBot="1">
      <c r="A233" s="16" t="str">
        <f>A206</f>
        <v>01.09.00.</v>
      </c>
      <c r="B233" s="227" t="str">
        <f>B206</f>
        <v>РАЗНИ РАДОВИ</v>
      </c>
      <c r="C233" s="228"/>
      <c r="D233" s="228"/>
      <c r="E233" s="229"/>
      <c r="F233" s="263">
        <f>F217</f>
        <v>0</v>
      </c>
    </row>
    <row r="234" spans="1:6" ht="14.25" thickTop="1" thickBot="1">
      <c r="F234" s="219"/>
    </row>
    <row r="235" spans="1:6" ht="18.75" customHeight="1" thickTop="1" thickBot="1">
      <c r="A235" s="123"/>
      <c r="B235" s="124"/>
      <c r="C235" s="124"/>
      <c r="D235" s="222" t="s">
        <v>234</v>
      </c>
      <c r="E235" s="223"/>
      <c r="F235" s="264">
        <f>SUM(F225:F233)</f>
        <v>0</v>
      </c>
    </row>
    <row r="236" spans="1:6" ht="13.5" thickTop="1"/>
  </sheetData>
  <sheetProtection password="EE42" sheet="1" objects="1" scenarios="1"/>
  <mergeCells count="15">
    <mergeCell ref="A2:F2"/>
    <mergeCell ref="A6:A7"/>
    <mergeCell ref="B6:B7"/>
    <mergeCell ref="C6:C7"/>
    <mergeCell ref="B5:F5"/>
    <mergeCell ref="A3:F3"/>
    <mergeCell ref="A220:F220"/>
    <mergeCell ref="D235:E235"/>
    <mergeCell ref="A222:F222"/>
    <mergeCell ref="B233:E233"/>
    <mergeCell ref="B226:E226"/>
    <mergeCell ref="B232:E232"/>
    <mergeCell ref="B229:E229"/>
    <mergeCell ref="B225:E225"/>
    <mergeCell ref="B228:E228"/>
  </mergeCells>
  <phoneticPr fontId="0" type="noConversion"/>
  <pageMargins left="0.9055118110236221" right="0.19685039370078741" top="0.39370078740157483" bottom="0.59055118110236227" header="0" footer="0.19685039370078741"/>
  <pageSetup paperSize="9" orientation="portrait" r:id="rId1"/>
  <headerFooter>
    <oddFooter>&amp;CСанација равног крова</oddFooter>
  </headerFooter>
  <rowBreaks count="6" manualBreakCount="6">
    <brk id="22" max="5" man="1"/>
    <brk id="43" max="5" man="1"/>
    <brk id="67" max="5" man="1"/>
    <brk id="106" max="5" man="1"/>
    <brk id="123" max="5" man="1"/>
    <brk id="220" max="5" man="1"/>
  </rowBreaks>
</worksheet>
</file>

<file path=xl/worksheets/sheet2.xml><?xml version="1.0" encoding="utf-8"?>
<worksheet xmlns="http://schemas.openxmlformats.org/spreadsheetml/2006/main" xmlns:r="http://schemas.openxmlformats.org/officeDocument/2006/relationships">
  <dimension ref="A1:F72"/>
  <sheetViews>
    <sheetView showZeros="0" view="pageBreakPreview" zoomScaleNormal="100" zoomScaleSheetLayoutView="100" workbookViewId="0">
      <selection activeCell="B10" sqref="B10"/>
    </sheetView>
  </sheetViews>
  <sheetFormatPr defaultColWidth="9.140625" defaultRowHeight="12.75"/>
  <cols>
    <col min="1" max="1" width="10.140625" style="127" customWidth="1"/>
    <col min="2" max="2" width="33.5703125" style="127" customWidth="1"/>
    <col min="3" max="3" width="5.5703125" style="127" customWidth="1"/>
    <col min="4" max="4" width="9.5703125" style="127" customWidth="1"/>
    <col min="5" max="5" width="15.7109375" style="127" customWidth="1"/>
    <col min="6" max="6" width="16" style="127" customWidth="1"/>
    <col min="7" max="16384" width="9.140625" style="127"/>
  </cols>
  <sheetData>
    <row r="1" spans="1:6" ht="15.75">
      <c r="A1" s="230" t="s">
        <v>228</v>
      </c>
      <c r="B1" s="230"/>
      <c r="C1" s="230"/>
      <c r="D1" s="230"/>
      <c r="E1" s="230"/>
      <c r="F1" s="230"/>
    </row>
    <row r="2" spans="1:6" ht="27" customHeight="1">
      <c r="A2" s="220" t="s">
        <v>229</v>
      </c>
      <c r="B2" s="220"/>
      <c r="C2" s="220"/>
      <c r="D2" s="220"/>
      <c r="E2" s="220"/>
      <c r="F2" s="220"/>
    </row>
    <row r="3" spans="1:6" ht="18">
      <c r="A3" s="128"/>
      <c r="B3" s="129"/>
      <c r="C3" s="129"/>
      <c r="D3" s="129"/>
      <c r="E3" s="129"/>
      <c r="F3" s="129"/>
    </row>
    <row r="4" spans="1:6" ht="16.5" thickBot="1">
      <c r="A4" s="241"/>
      <c r="B4" s="241"/>
      <c r="C4" s="241"/>
      <c r="D4" s="241"/>
      <c r="E4" s="241"/>
      <c r="F4" s="241"/>
    </row>
    <row r="5" spans="1:6" ht="15.75" customHeight="1" thickTop="1" thickBot="1">
      <c r="A5" s="126" t="s">
        <v>266</v>
      </c>
      <c r="B5" s="235" t="s">
        <v>237</v>
      </c>
      <c r="C5" s="236"/>
      <c r="D5" s="236"/>
      <c r="E5" s="236"/>
      <c r="F5" s="237"/>
    </row>
    <row r="6" spans="1:6" ht="27" thickTop="1" thickBot="1">
      <c r="A6" s="231" t="s">
        <v>0</v>
      </c>
      <c r="B6" s="233" t="s">
        <v>3</v>
      </c>
      <c r="C6" s="233" t="s">
        <v>7</v>
      </c>
      <c r="D6" s="9" t="s">
        <v>1</v>
      </c>
      <c r="E6" s="9" t="s">
        <v>236</v>
      </c>
      <c r="F6" s="10" t="s">
        <v>235</v>
      </c>
    </row>
    <row r="7" spans="1:6" ht="14.25" thickTop="1" thickBot="1">
      <c r="A7" s="242"/>
      <c r="B7" s="243"/>
      <c r="C7" s="243"/>
      <c r="D7" s="11" t="s">
        <v>4</v>
      </c>
      <c r="E7" s="11" t="s">
        <v>5</v>
      </c>
      <c r="F7" s="12" t="s">
        <v>6</v>
      </c>
    </row>
    <row r="8" spans="1:6" ht="14.25" thickTop="1" thickBot="1">
      <c r="A8" s="3"/>
      <c r="B8" s="3"/>
      <c r="C8" s="3"/>
      <c r="D8" s="3"/>
      <c r="E8" s="3"/>
      <c r="F8" s="3"/>
    </row>
    <row r="9" spans="1:6" ht="14.25" thickTop="1" thickBot="1">
      <c r="A9" s="130" t="s">
        <v>267</v>
      </c>
      <c r="B9" s="169" t="s">
        <v>9</v>
      </c>
      <c r="C9" s="119"/>
      <c r="D9" s="119"/>
      <c r="E9" s="119"/>
      <c r="F9" s="176"/>
    </row>
    <row r="10" spans="1:6" ht="128.25" thickTop="1">
      <c r="A10" s="131" t="s">
        <v>268</v>
      </c>
      <c r="B10" s="132" t="s">
        <v>238</v>
      </c>
      <c r="C10" s="30" t="s">
        <v>239</v>
      </c>
      <c r="D10" s="35">
        <v>672</v>
      </c>
      <c r="E10" s="193">
        <v>0</v>
      </c>
      <c r="F10" s="252">
        <f>D10*E10</f>
        <v>0</v>
      </c>
    </row>
    <row r="11" spans="1:6">
      <c r="A11" s="133"/>
      <c r="B11" s="134"/>
      <c r="C11" s="30"/>
      <c r="D11" s="30"/>
      <c r="E11" s="192"/>
      <c r="F11" s="252"/>
    </row>
    <row r="12" spans="1:6" ht="140.25">
      <c r="A12" s="131" t="s">
        <v>269</v>
      </c>
      <c r="B12" s="132" t="s">
        <v>240</v>
      </c>
      <c r="C12" s="30" t="s">
        <v>239</v>
      </c>
      <c r="D12" s="35">
        <v>105</v>
      </c>
      <c r="E12" s="193">
        <v>0</v>
      </c>
      <c r="F12" s="252">
        <f>D12*E12</f>
        <v>0</v>
      </c>
    </row>
    <row r="13" spans="1:6">
      <c r="A13" s="133"/>
      <c r="B13" s="134"/>
      <c r="C13" s="30"/>
      <c r="D13" s="30"/>
      <c r="E13" s="192"/>
      <c r="F13" s="252"/>
    </row>
    <row r="14" spans="1:6" ht="89.25">
      <c r="A14" s="131" t="s">
        <v>270</v>
      </c>
      <c r="B14" s="132" t="s">
        <v>241</v>
      </c>
      <c r="C14" s="30" t="s">
        <v>2</v>
      </c>
      <c r="D14" s="35">
        <v>2</v>
      </c>
      <c r="E14" s="193">
        <v>0</v>
      </c>
      <c r="F14" s="252">
        <f>D14*E14</f>
        <v>0</v>
      </c>
    </row>
    <row r="15" spans="1:6">
      <c r="A15" s="133"/>
      <c r="B15" s="134"/>
      <c r="C15" s="30"/>
      <c r="D15" s="30"/>
      <c r="E15" s="192"/>
      <c r="F15" s="252"/>
    </row>
    <row r="16" spans="1:6" ht="102">
      <c r="A16" s="131" t="s">
        <v>271</v>
      </c>
      <c r="B16" s="132" t="s">
        <v>242</v>
      </c>
      <c r="C16" s="30" t="s">
        <v>239</v>
      </c>
      <c r="D16" s="35">
        <v>16</v>
      </c>
      <c r="E16" s="193">
        <v>0</v>
      </c>
      <c r="F16" s="252">
        <f>D16*E16</f>
        <v>0</v>
      </c>
    </row>
    <row r="17" spans="1:6">
      <c r="A17" s="133"/>
      <c r="B17" s="134"/>
      <c r="C17" s="30"/>
      <c r="D17" s="30"/>
      <c r="E17" s="192"/>
      <c r="F17" s="252"/>
    </row>
    <row r="18" spans="1:6" ht="127.5">
      <c r="A18" s="131" t="s">
        <v>272</v>
      </c>
      <c r="B18" s="132" t="s">
        <v>243</v>
      </c>
      <c r="C18" s="30" t="s">
        <v>2</v>
      </c>
      <c r="D18" s="35">
        <v>8</v>
      </c>
      <c r="E18" s="193">
        <v>0</v>
      </c>
      <c r="F18" s="252">
        <f>D18*E18</f>
        <v>0</v>
      </c>
    </row>
    <row r="19" spans="1:6">
      <c r="A19" s="133"/>
      <c r="B19" s="134"/>
      <c r="C19" s="30"/>
      <c r="D19" s="30"/>
      <c r="E19" s="192"/>
      <c r="F19" s="252"/>
    </row>
    <row r="20" spans="1:6">
      <c r="A20" s="47"/>
      <c r="B20" s="47"/>
      <c r="C20" s="47"/>
      <c r="D20" s="47"/>
      <c r="E20" s="194"/>
      <c r="F20" s="194"/>
    </row>
    <row r="21" spans="1:6">
      <c r="A21" s="177"/>
      <c r="B21" s="178"/>
      <c r="C21" s="178" t="s">
        <v>8</v>
      </c>
      <c r="D21" s="178"/>
      <c r="E21" s="217"/>
      <c r="F21" s="268">
        <f>SUM(F10:F19)</f>
        <v>0</v>
      </c>
    </row>
    <row r="22" spans="1:6" ht="13.5" thickBot="1">
      <c r="A22" s="135"/>
      <c r="B22" s="135"/>
      <c r="C22" s="135"/>
      <c r="D22" s="135"/>
      <c r="E22" s="218"/>
      <c r="F22" s="219"/>
    </row>
    <row r="23" spans="1:6" ht="14.25" thickTop="1" thickBot="1">
      <c r="A23" s="130" t="s">
        <v>273</v>
      </c>
      <c r="B23" s="169" t="s">
        <v>244</v>
      </c>
      <c r="C23" s="119"/>
      <c r="D23" s="119"/>
      <c r="E23" s="204"/>
      <c r="F23" s="258"/>
    </row>
    <row r="24" spans="1:6" ht="102.75" thickTop="1">
      <c r="A24" s="131" t="s">
        <v>274</v>
      </c>
      <c r="B24" s="132" t="s">
        <v>245</v>
      </c>
      <c r="C24" s="30" t="s">
        <v>2</v>
      </c>
      <c r="D24" s="35">
        <v>110</v>
      </c>
      <c r="E24" s="193">
        <v>0</v>
      </c>
      <c r="F24" s="252">
        <f>D24*E24</f>
        <v>0</v>
      </c>
    </row>
    <row r="25" spans="1:6">
      <c r="A25" s="133"/>
      <c r="B25" s="134"/>
      <c r="C25" s="30"/>
      <c r="D25" s="30"/>
      <c r="E25" s="192"/>
      <c r="F25" s="252"/>
    </row>
    <row r="26" spans="1:6" ht="89.25">
      <c r="A26" s="133" t="s">
        <v>275</v>
      </c>
      <c r="B26" s="132" t="s">
        <v>246</v>
      </c>
      <c r="C26" s="30" t="s">
        <v>2</v>
      </c>
      <c r="D26" s="30">
        <v>28</v>
      </c>
      <c r="E26" s="192">
        <v>0</v>
      </c>
      <c r="F26" s="251">
        <f>D26*E26</f>
        <v>0</v>
      </c>
    </row>
    <row r="27" spans="1:6">
      <c r="A27" s="133"/>
      <c r="B27" s="134"/>
      <c r="C27" s="30"/>
      <c r="D27" s="30"/>
      <c r="E27" s="192"/>
      <c r="F27" s="252"/>
    </row>
    <row r="28" spans="1:6" ht="114.75">
      <c r="A28" s="131" t="s">
        <v>276</v>
      </c>
      <c r="B28" s="132" t="s">
        <v>247</v>
      </c>
      <c r="C28" s="30" t="s">
        <v>2</v>
      </c>
      <c r="D28" s="35">
        <v>250</v>
      </c>
      <c r="E28" s="193">
        <v>0</v>
      </c>
      <c r="F28" s="252">
        <f>D28*E28</f>
        <v>0</v>
      </c>
    </row>
    <row r="29" spans="1:6">
      <c r="A29" s="133"/>
      <c r="B29" s="134"/>
      <c r="C29" s="30"/>
      <c r="D29" s="30"/>
      <c r="E29" s="192"/>
      <c r="F29" s="252"/>
    </row>
    <row r="30" spans="1:6" ht="165.75">
      <c r="A30" s="131" t="s">
        <v>277</v>
      </c>
      <c r="B30" s="132" t="s">
        <v>248</v>
      </c>
      <c r="C30" s="30" t="s">
        <v>2</v>
      </c>
      <c r="D30" s="35">
        <v>8</v>
      </c>
      <c r="E30" s="193">
        <v>0</v>
      </c>
      <c r="F30" s="252">
        <f>D30*E30</f>
        <v>0</v>
      </c>
    </row>
    <row r="31" spans="1:6">
      <c r="A31" s="133"/>
      <c r="B31" s="134"/>
      <c r="C31" s="30"/>
      <c r="D31" s="30"/>
      <c r="E31" s="192"/>
      <c r="F31" s="252"/>
    </row>
    <row r="32" spans="1:6" ht="63.75">
      <c r="A32" s="131" t="s">
        <v>278</v>
      </c>
      <c r="B32" s="132" t="s">
        <v>249</v>
      </c>
      <c r="C32" s="30" t="s">
        <v>239</v>
      </c>
      <c r="D32" s="35">
        <v>230</v>
      </c>
      <c r="E32" s="193">
        <v>0</v>
      </c>
      <c r="F32" s="252">
        <f>D32*E32</f>
        <v>0</v>
      </c>
    </row>
    <row r="33" spans="1:6">
      <c r="A33" s="133"/>
      <c r="B33" s="134"/>
      <c r="C33" s="30"/>
      <c r="D33" s="30"/>
      <c r="E33" s="192"/>
      <c r="F33" s="252"/>
    </row>
    <row r="34" spans="1:6" ht="63.75">
      <c r="A34" s="131" t="s">
        <v>279</v>
      </c>
      <c r="B34" s="132" t="s">
        <v>250</v>
      </c>
      <c r="C34" s="30" t="s">
        <v>239</v>
      </c>
      <c r="D34" s="35">
        <v>200</v>
      </c>
      <c r="E34" s="193">
        <v>0</v>
      </c>
      <c r="F34" s="252">
        <f>D34*E34</f>
        <v>0</v>
      </c>
    </row>
    <row r="35" spans="1:6">
      <c r="A35" s="133"/>
      <c r="B35" s="134"/>
      <c r="C35" s="30"/>
      <c r="D35" s="30"/>
      <c r="E35" s="192"/>
      <c r="F35" s="252"/>
    </row>
    <row r="36" spans="1:6" ht="63.75">
      <c r="A36" s="133" t="s">
        <v>280</v>
      </c>
      <c r="B36" s="136" t="s">
        <v>251</v>
      </c>
      <c r="C36" s="30" t="s">
        <v>2</v>
      </c>
      <c r="D36" s="30">
        <v>45</v>
      </c>
      <c r="E36" s="192">
        <v>0</v>
      </c>
      <c r="F36" s="251">
        <f>D36*E36</f>
        <v>0</v>
      </c>
    </row>
    <row r="37" spans="1:6">
      <c r="A37" s="133"/>
      <c r="B37" s="134"/>
      <c r="C37" s="30"/>
      <c r="D37" s="30"/>
      <c r="E37" s="192"/>
      <c r="F37" s="252"/>
    </row>
    <row r="38" spans="1:6" ht="63.75">
      <c r="A38" s="131" t="s">
        <v>281</v>
      </c>
      <c r="B38" s="132" t="s">
        <v>252</v>
      </c>
      <c r="C38" s="30" t="s">
        <v>2</v>
      </c>
      <c r="D38" s="35">
        <v>2</v>
      </c>
      <c r="E38" s="193">
        <v>0</v>
      </c>
      <c r="F38" s="252">
        <f>D38*E38</f>
        <v>0</v>
      </c>
    </row>
    <row r="39" spans="1:6">
      <c r="A39" s="133"/>
      <c r="B39" s="134"/>
      <c r="C39" s="30"/>
      <c r="D39" s="30"/>
      <c r="E39" s="192"/>
      <c r="F39" s="252"/>
    </row>
    <row r="40" spans="1:6" ht="114.75">
      <c r="A40" s="131" t="s">
        <v>282</v>
      </c>
      <c r="B40" s="132" t="s">
        <v>253</v>
      </c>
      <c r="C40" s="30" t="s">
        <v>2</v>
      </c>
      <c r="D40" s="35">
        <v>8</v>
      </c>
      <c r="E40" s="193">
        <v>0</v>
      </c>
      <c r="F40" s="252">
        <f>D40*E40</f>
        <v>0</v>
      </c>
    </row>
    <row r="41" spans="1:6">
      <c r="A41" s="133"/>
      <c r="B41" s="134"/>
      <c r="C41" s="30"/>
      <c r="D41" s="30"/>
      <c r="E41" s="192"/>
      <c r="F41" s="252"/>
    </row>
    <row r="42" spans="1:6" ht="127.5">
      <c r="A42" s="131" t="s">
        <v>283</v>
      </c>
      <c r="B42" s="132" t="s">
        <v>254</v>
      </c>
      <c r="C42" s="30" t="s">
        <v>2</v>
      </c>
      <c r="D42" s="35">
        <v>28</v>
      </c>
      <c r="E42" s="193">
        <v>0</v>
      </c>
      <c r="F42" s="252">
        <f>D42*E42</f>
        <v>0</v>
      </c>
    </row>
    <row r="43" spans="1:6">
      <c r="A43" s="133"/>
      <c r="B43" s="134"/>
      <c r="C43" s="30"/>
      <c r="D43" s="30"/>
      <c r="E43" s="192"/>
      <c r="F43" s="252"/>
    </row>
    <row r="44" spans="1:6" ht="89.25">
      <c r="A44" s="131" t="s">
        <v>284</v>
      </c>
      <c r="B44" s="132" t="s">
        <v>255</v>
      </c>
      <c r="C44" s="30" t="s">
        <v>2</v>
      </c>
      <c r="D44" s="35">
        <v>42</v>
      </c>
      <c r="E44" s="193">
        <v>0</v>
      </c>
      <c r="F44" s="252">
        <f>D44*E44</f>
        <v>0</v>
      </c>
    </row>
    <row r="45" spans="1:6">
      <c r="A45" s="3"/>
      <c r="B45" s="3"/>
      <c r="C45" s="3"/>
      <c r="D45" s="3"/>
      <c r="E45" s="219"/>
      <c r="F45" s="219"/>
    </row>
    <row r="46" spans="1:6">
      <c r="A46" s="177"/>
      <c r="B46" s="178" t="s">
        <v>256</v>
      </c>
      <c r="C46" s="178"/>
      <c r="D46" s="178"/>
      <c r="E46" s="217"/>
      <c r="F46" s="268">
        <f>SUM(F24:F44)</f>
        <v>0</v>
      </c>
    </row>
    <row r="47" spans="1:6" ht="13.5" thickBot="1">
      <c r="A47" s="3"/>
      <c r="B47" s="3"/>
      <c r="C47" s="3"/>
      <c r="D47" s="3"/>
      <c r="E47" s="219"/>
      <c r="F47" s="219"/>
    </row>
    <row r="48" spans="1:6" ht="14.25" thickTop="1" thickBot="1">
      <c r="A48" s="130" t="s">
        <v>285</v>
      </c>
      <c r="B48" s="169" t="s">
        <v>257</v>
      </c>
      <c r="C48" s="119"/>
      <c r="D48" s="119"/>
      <c r="E48" s="204"/>
      <c r="F48" s="258"/>
    </row>
    <row r="49" spans="1:6" ht="39" thickTop="1">
      <c r="A49" s="131" t="s">
        <v>286</v>
      </c>
      <c r="B49" s="132" t="s">
        <v>258</v>
      </c>
      <c r="C49" s="35" t="s">
        <v>259</v>
      </c>
      <c r="D49" s="35">
        <v>3</v>
      </c>
      <c r="E49" s="193">
        <v>0</v>
      </c>
      <c r="F49" s="252">
        <f>D49*E49</f>
        <v>0</v>
      </c>
    </row>
    <row r="50" spans="1:6" ht="51">
      <c r="A50" s="131" t="s">
        <v>287</v>
      </c>
      <c r="B50" s="132" t="s">
        <v>260</v>
      </c>
      <c r="C50" s="30" t="s">
        <v>2</v>
      </c>
      <c r="D50" s="30">
        <v>8</v>
      </c>
      <c r="E50" s="193">
        <v>0</v>
      </c>
      <c r="F50" s="252">
        <f>D50*E50</f>
        <v>0</v>
      </c>
    </row>
    <row r="51" spans="1:6">
      <c r="A51" s="131" t="s">
        <v>288</v>
      </c>
      <c r="B51" s="132" t="s">
        <v>261</v>
      </c>
      <c r="C51" s="30" t="s">
        <v>262</v>
      </c>
      <c r="D51" s="30">
        <v>1</v>
      </c>
      <c r="E51" s="193">
        <v>0</v>
      </c>
      <c r="F51" s="252">
        <f>D51*E51</f>
        <v>0</v>
      </c>
    </row>
    <row r="52" spans="1:6" ht="38.25">
      <c r="A52" s="131" t="s">
        <v>289</v>
      </c>
      <c r="B52" s="132" t="s">
        <v>263</v>
      </c>
      <c r="C52" s="30" t="s">
        <v>262</v>
      </c>
      <c r="D52" s="30">
        <v>1</v>
      </c>
      <c r="E52" s="193">
        <v>0</v>
      </c>
      <c r="F52" s="252">
        <f>D52*E52</f>
        <v>0</v>
      </c>
    </row>
    <row r="53" spans="1:6" ht="25.5">
      <c r="A53" s="131" t="s">
        <v>294</v>
      </c>
      <c r="B53" s="183" t="s">
        <v>295</v>
      </c>
      <c r="C53" s="30" t="s">
        <v>262</v>
      </c>
      <c r="D53" s="30">
        <v>1</v>
      </c>
      <c r="E53" s="193">
        <v>0</v>
      </c>
      <c r="F53" s="252">
        <f>D53*E53</f>
        <v>0</v>
      </c>
    </row>
    <row r="54" spans="1:6">
      <c r="A54" s="47"/>
      <c r="B54" s="47"/>
      <c r="C54" s="47"/>
      <c r="D54" s="47"/>
      <c r="E54" s="194"/>
      <c r="F54" s="194"/>
    </row>
    <row r="55" spans="1:6">
      <c r="A55" s="179"/>
      <c r="B55" s="178" t="s">
        <v>264</v>
      </c>
      <c r="C55" s="178"/>
      <c r="D55" s="178"/>
      <c r="E55" s="217"/>
      <c r="F55" s="269">
        <f>SUM(F49:F53)</f>
        <v>0</v>
      </c>
    </row>
    <row r="56" spans="1:6">
      <c r="A56" s="3"/>
      <c r="B56" s="3"/>
      <c r="C56" s="3"/>
      <c r="D56" s="3"/>
      <c r="E56" s="3"/>
      <c r="F56" s="3"/>
    </row>
    <row r="57" spans="1:6">
      <c r="A57" s="3"/>
      <c r="B57" s="3"/>
      <c r="C57" s="3"/>
      <c r="D57" s="3"/>
      <c r="E57" s="3"/>
      <c r="F57" s="3"/>
    </row>
    <row r="58" spans="1:6" ht="9.75" customHeight="1">
      <c r="A58" s="3"/>
      <c r="B58" s="3"/>
      <c r="C58" s="3"/>
      <c r="D58" s="3"/>
      <c r="E58" s="3"/>
      <c r="F58" s="3"/>
    </row>
    <row r="59" spans="1:6" hidden="1">
      <c r="A59" s="3"/>
      <c r="B59" s="3"/>
      <c r="C59" s="3"/>
      <c r="D59" s="3"/>
      <c r="E59" s="3"/>
      <c r="F59" s="3"/>
    </row>
    <row r="60" spans="1:6">
      <c r="A60" s="3"/>
      <c r="B60" s="3"/>
      <c r="C60" s="3"/>
      <c r="D60" s="3"/>
      <c r="E60" s="3"/>
      <c r="F60" s="3"/>
    </row>
    <row r="61" spans="1:6">
      <c r="A61" s="3"/>
      <c r="B61" s="3"/>
      <c r="C61" s="3"/>
      <c r="D61" s="3"/>
      <c r="E61" s="3"/>
      <c r="F61" s="3"/>
    </row>
    <row r="62" spans="1:6" ht="3.75" customHeight="1">
      <c r="A62" s="3"/>
      <c r="B62" s="3"/>
      <c r="C62" s="3"/>
      <c r="D62" s="3"/>
      <c r="E62" s="3"/>
      <c r="F62" s="3"/>
    </row>
    <row r="63" spans="1:6">
      <c r="A63" s="3"/>
      <c r="B63" s="3"/>
      <c r="C63" s="3"/>
      <c r="D63" s="3"/>
      <c r="E63" s="3"/>
      <c r="F63" s="3"/>
    </row>
    <row r="64" spans="1:6" ht="13.5" thickBot="1">
      <c r="A64" s="3"/>
      <c r="B64" s="3"/>
      <c r="C64" s="3"/>
      <c r="D64" s="3"/>
      <c r="E64" s="3"/>
      <c r="F64" s="3"/>
    </row>
    <row r="65" spans="1:6" ht="17.25" thickTop="1" thickBot="1">
      <c r="A65" s="224" t="s">
        <v>232</v>
      </c>
      <c r="B65" s="225"/>
      <c r="C65" s="225"/>
      <c r="D65" s="225"/>
      <c r="E65" s="225"/>
      <c r="F65" s="226"/>
    </row>
    <row r="66" spans="1:6" ht="14.25" thickTop="1" thickBot="1">
      <c r="A66" s="3"/>
      <c r="B66" s="3"/>
      <c r="C66" s="3"/>
      <c r="D66" s="3"/>
      <c r="E66" s="3"/>
      <c r="F66" s="3"/>
    </row>
    <row r="67" spans="1:6" ht="17.25" thickTop="1" thickBot="1">
      <c r="A67" s="130" t="str">
        <f>A9</f>
        <v>02.01</v>
      </c>
      <c r="B67" s="227" t="str">
        <f>B9</f>
        <v>ДЕМОНТАЖНИ РАДОВИ</v>
      </c>
      <c r="C67" s="228"/>
      <c r="D67" s="228"/>
      <c r="E67" s="229"/>
      <c r="F67" s="263">
        <f>F21</f>
        <v>0</v>
      </c>
    </row>
    <row r="68" spans="1:6" ht="17.25" thickTop="1" thickBot="1">
      <c r="A68" s="130" t="str">
        <f>A23</f>
        <v>02.02</v>
      </c>
      <c r="B68" s="227" t="str">
        <f>B23:B23</f>
        <v>ЕЛЕКТРОМОНТАЖНИ РАДОВИ</v>
      </c>
      <c r="C68" s="228"/>
      <c r="D68" s="228"/>
      <c r="E68" s="229"/>
      <c r="F68" s="263">
        <f>F46</f>
        <v>0</v>
      </c>
    </row>
    <row r="69" spans="1:6" ht="17.25" thickTop="1" thickBot="1">
      <c r="A69" s="130" t="str">
        <f>A48</f>
        <v>02.03</v>
      </c>
      <c r="B69" s="227" t="str">
        <f>B48</f>
        <v>ПРИПРЕМНО-ЗАВРШНИ РАДОВИ</v>
      </c>
      <c r="C69" s="228"/>
      <c r="D69" s="228"/>
      <c r="E69" s="229"/>
      <c r="F69" s="263">
        <f>F55</f>
        <v>0</v>
      </c>
    </row>
    <row r="70" spans="1:6" ht="17.25" thickTop="1" thickBot="1">
      <c r="A70" s="137"/>
      <c r="B70" s="138"/>
      <c r="C70" s="138"/>
      <c r="D70" s="138"/>
      <c r="E70" s="138"/>
      <c r="F70" s="270"/>
    </row>
    <row r="71" spans="1:6" ht="17.25" thickTop="1" thickBot="1">
      <c r="A71" s="3"/>
      <c r="B71" s="238" t="s">
        <v>265</v>
      </c>
      <c r="C71" s="239"/>
      <c r="D71" s="239"/>
      <c r="E71" s="240"/>
      <c r="F71" s="264">
        <f>SUM(F67:F69)</f>
        <v>0</v>
      </c>
    </row>
    <row r="72" spans="1:6" ht="13.5" thickTop="1">
      <c r="A72" s="3"/>
      <c r="B72" s="3"/>
      <c r="C72" s="3"/>
      <c r="D72" s="3"/>
      <c r="E72" s="3"/>
      <c r="F72" s="3"/>
    </row>
  </sheetData>
  <sheetProtection password="EE42" sheet="1" objects="1" scenarios="1"/>
  <mergeCells count="12">
    <mergeCell ref="A1:F1"/>
    <mergeCell ref="A2:F2"/>
    <mergeCell ref="A4:F4"/>
    <mergeCell ref="A6:A7"/>
    <mergeCell ref="B6:B7"/>
    <mergeCell ref="C6:C7"/>
    <mergeCell ref="B5:F5"/>
    <mergeCell ref="A65:F65"/>
    <mergeCell ref="B67:E67"/>
    <mergeCell ref="B68:E68"/>
    <mergeCell ref="B69:E69"/>
    <mergeCell ref="B71:E71"/>
  </mergeCells>
  <pageMargins left="0.9055118110236221" right="0.31496062992125984" top="0.35433070866141736" bottom="0.55118110236220474" header="0.31496062992125984" footer="0.31496062992125984"/>
  <pageSetup orientation="portrait" horizontalDpi="4294967294" verticalDpi="4294967294" r:id="rId1"/>
  <headerFooter>
    <oddFooter>&amp;CСанација равног крова</oddFooter>
  </headerFooter>
</worksheet>
</file>

<file path=xl/worksheets/sheet3.xml><?xml version="1.0" encoding="utf-8"?>
<worksheet xmlns="http://schemas.openxmlformats.org/spreadsheetml/2006/main" xmlns:r="http://schemas.openxmlformats.org/officeDocument/2006/relationships">
  <dimension ref="A1:J31"/>
  <sheetViews>
    <sheetView showZeros="0" view="pageBreakPreview" zoomScaleNormal="100" zoomScaleSheetLayoutView="100" workbookViewId="0">
      <selection activeCell="B8" sqref="B8:E8"/>
    </sheetView>
  </sheetViews>
  <sheetFormatPr defaultColWidth="9.140625" defaultRowHeight="12.75"/>
  <cols>
    <col min="1" max="1" width="10.7109375" style="3" customWidth="1"/>
    <col min="2" max="2" width="36" style="3" customWidth="1"/>
    <col min="3" max="3" width="5.7109375" style="3" customWidth="1"/>
    <col min="4" max="4" width="9.7109375" style="3" customWidth="1"/>
    <col min="5" max="5" width="13.5703125" style="3" customWidth="1"/>
    <col min="6" max="6" width="18.5703125" style="3" customWidth="1"/>
    <col min="7" max="7" width="1.7109375" style="3" customWidth="1"/>
    <col min="8" max="8" width="1.5703125" style="8" customWidth="1"/>
    <col min="9" max="9" width="6" style="8" customWidth="1"/>
    <col min="10" max="10" width="12.7109375" style="8" bestFit="1" customWidth="1"/>
    <col min="11" max="16384" width="9.140625" style="8"/>
  </cols>
  <sheetData>
    <row r="1" spans="1:10">
      <c r="A1" s="139"/>
      <c r="B1" s="140"/>
      <c r="C1" s="118"/>
      <c r="D1" s="141"/>
      <c r="E1" s="142"/>
      <c r="F1" s="142"/>
    </row>
    <row r="2" spans="1:10">
      <c r="A2" s="139"/>
      <c r="B2" s="140"/>
      <c r="C2" s="118"/>
      <c r="D2" s="141"/>
      <c r="E2" s="142"/>
      <c r="F2" s="142"/>
    </row>
    <row r="3" spans="1:10" ht="18">
      <c r="A3" s="127"/>
      <c r="B3" s="143"/>
      <c r="C3" s="127"/>
      <c r="D3" s="144"/>
      <c r="E3" s="142"/>
      <c r="F3" s="142"/>
    </row>
    <row r="4" spans="1:10" ht="31.5" customHeight="1">
      <c r="A4" s="220" t="s">
        <v>298</v>
      </c>
      <c r="B4" s="220"/>
      <c r="C4" s="220"/>
      <c r="D4" s="220"/>
      <c r="E4" s="220"/>
      <c r="F4" s="220"/>
    </row>
    <row r="5" spans="1:10" ht="13.5" thickBot="1">
      <c r="A5" s="145"/>
      <c r="B5" s="146"/>
      <c r="C5" s="145"/>
      <c r="D5" s="146"/>
      <c r="E5" s="145"/>
      <c r="F5" s="145"/>
    </row>
    <row r="6" spans="1:10" ht="21" customHeight="1" thickTop="1" thickBot="1">
      <c r="A6" s="168" t="s">
        <v>293</v>
      </c>
      <c r="B6" s="246" t="s">
        <v>290</v>
      </c>
      <c r="C6" s="246"/>
      <c r="D6" s="246"/>
      <c r="E6" s="246"/>
      <c r="F6" s="247"/>
    </row>
    <row r="7" spans="1:10" ht="30.75" customHeight="1" thickTop="1" thickBot="1">
      <c r="A7" s="145"/>
      <c r="B7" s="146"/>
      <c r="C7" s="145"/>
      <c r="D7" s="146"/>
      <c r="E7" s="145"/>
      <c r="F7" s="145"/>
    </row>
    <row r="8" spans="1:10" ht="26.25" customHeight="1" thickTop="1" thickBot="1">
      <c r="A8" s="166" t="s">
        <v>291</v>
      </c>
      <c r="B8" s="244" t="s">
        <v>233</v>
      </c>
      <c r="C8" s="245"/>
      <c r="D8" s="245"/>
      <c r="E8" s="245"/>
      <c r="F8" s="265">
        <f>'01 АГ радови'!F235</f>
        <v>0</v>
      </c>
    </row>
    <row r="9" spans="1:10" ht="31.5" customHeight="1" thickTop="1" thickBot="1">
      <c r="A9" s="166" t="s">
        <v>292</v>
      </c>
      <c r="B9" s="244" t="s">
        <v>237</v>
      </c>
      <c r="C9" s="245"/>
      <c r="D9" s="245"/>
      <c r="E9" s="245"/>
      <c r="F9" s="265">
        <f>'02 ЕЛЕКТОЕНЕРГЕТСКЕ ИНСТАЛАЦИЈЕ'!F71</f>
        <v>0</v>
      </c>
      <c r="J9" s="147"/>
    </row>
    <row r="10" spans="1:10" ht="17.25" thickTop="1" thickBot="1">
      <c r="A10" s="148"/>
      <c r="B10" s="149"/>
      <c r="C10" s="149"/>
      <c r="D10" s="149"/>
      <c r="E10" s="149"/>
      <c r="F10" s="266"/>
    </row>
    <row r="11" spans="1:10" ht="17.25" thickTop="1" thickBot="1">
      <c r="A11" s="150"/>
      <c r="B11" s="151"/>
      <c r="C11" s="118"/>
      <c r="D11" s="152"/>
      <c r="E11" s="167" t="s">
        <v>234</v>
      </c>
      <c r="F11" s="267">
        <f>SUM(F8:F10)</f>
        <v>0</v>
      </c>
    </row>
    <row r="12" spans="1:10" ht="13.5" thickTop="1">
      <c r="A12" s="153"/>
      <c r="B12" s="154"/>
      <c r="C12" s="153"/>
      <c r="D12" s="154"/>
      <c r="E12" s="153"/>
      <c r="F12" s="145"/>
    </row>
    <row r="13" spans="1:10" ht="15">
      <c r="A13" s="155"/>
      <c r="B13" s="156"/>
      <c r="C13" s="152"/>
      <c r="D13" s="144"/>
      <c r="E13" s="142"/>
      <c r="F13" s="152"/>
    </row>
    <row r="14" spans="1:10" ht="15">
      <c r="A14" s="155"/>
      <c r="B14" s="156"/>
      <c r="C14" s="152"/>
      <c r="D14" s="144"/>
      <c r="E14" s="142"/>
      <c r="F14" s="152"/>
    </row>
    <row r="15" spans="1:10" ht="15">
      <c r="A15" s="155"/>
      <c r="B15" s="156"/>
      <c r="C15" s="152"/>
      <c r="D15" s="144"/>
      <c r="E15" s="142"/>
      <c r="F15" s="152"/>
    </row>
    <row r="16" spans="1:10" ht="15">
      <c r="A16" s="155"/>
      <c r="B16" s="156"/>
      <c r="C16" s="152"/>
      <c r="D16" s="144"/>
      <c r="E16" s="142"/>
      <c r="F16" s="152"/>
    </row>
    <row r="17" spans="1:6" ht="15">
      <c r="A17" s="155"/>
      <c r="B17" s="156"/>
      <c r="C17" s="152"/>
      <c r="D17" s="144"/>
      <c r="E17" s="142"/>
      <c r="F17" s="152"/>
    </row>
    <row r="18" spans="1:6" ht="15">
      <c r="A18" s="155"/>
      <c r="B18" s="156"/>
      <c r="C18" s="152"/>
      <c r="D18" s="144"/>
      <c r="E18" s="142"/>
      <c r="F18" s="152"/>
    </row>
    <row r="19" spans="1:6" ht="15">
      <c r="A19" s="155"/>
      <c r="B19" s="156"/>
      <c r="C19" s="152"/>
      <c r="D19" s="144"/>
      <c r="E19" s="142"/>
      <c r="F19" s="152"/>
    </row>
    <row r="20" spans="1:6" ht="15">
      <c r="A20" s="155"/>
      <c r="B20" s="156"/>
      <c r="C20" s="152"/>
      <c r="D20" s="144"/>
      <c r="E20" s="142"/>
      <c r="F20" s="152"/>
    </row>
    <row r="21" spans="1:6">
      <c r="D21" s="118"/>
      <c r="E21" s="157"/>
      <c r="F21" s="118"/>
    </row>
    <row r="22" spans="1:6">
      <c r="B22" s="158"/>
      <c r="E22" s="157"/>
    </row>
    <row r="23" spans="1:6">
      <c r="B23" s="159"/>
      <c r="D23" s="160"/>
      <c r="E23" s="160"/>
      <c r="F23" s="160"/>
    </row>
    <row r="24" spans="1:6">
      <c r="B24" s="159"/>
      <c r="D24" s="160"/>
      <c r="E24" s="160"/>
      <c r="F24" s="160"/>
    </row>
    <row r="25" spans="1:6">
      <c r="B25" s="159"/>
      <c r="D25" s="161"/>
      <c r="E25" s="162"/>
      <c r="F25" s="163"/>
    </row>
    <row r="26" spans="1:6">
      <c r="B26" s="158"/>
      <c r="D26" s="164"/>
      <c r="E26" s="164"/>
      <c r="F26" s="164"/>
    </row>
    <row r="31" spans="1:6">
      <c r="B31" s="165"/>
    </row>
  </sheetData>
  <sheetProtection password="EE42" sheet="1" objects="1" scenarios="1"/>
  <mergeCells count="4">
    <mergeCell ref="A4:F4"/>
    <mergeCell ref="B8:E8"/>
    <mergeCell ref="B9:E9"/>
    <mergeCell ref="B6:F6"/>
  </mergeCells>
  <pageMargins left="0.70866141732283472" right="0.51181102362204722" top="0.55118110236220474" bottom="0.55118110236220474" header="0.31496062992125984" footer="0.31496062992125984"/>
  <pageSetup scale="98" orientation="portrait" horizontalDpi="4294967294" verticalDpi="4294967294" r:id="rId1"/>
  <headerFooter>
    <oddFooter>&amp;CСанација равног крова</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01 АГ радови</vt:lpstr>
      <vt:lpstr>02 ЕЛЕКТОЕНЕРГЕТСКЕ ИНСТАЛАЦИЈЕ</vt:lpstr>
      <vt:lpstr>ЗБИРНА РЕКАПИТУЛАЦИЈА</vt:lpstr>
      <vt:lpstr>'01 АГ радови'!Print_Area</vt:lpstr>
      <vt:lpstr>'01 АГ радови'!Print_Titles</vt:lpstr>
      <vt:lpstr>'02 ЕЛЕКТОЕНЕРГЕТСКЕ ИНСТАЛАЦИЈЕ'!Print_Titles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Esprimo2</cp:lastModifiedBy>
  <cp:lastPrinted>2017-09-19T09:10:14Z</cp:lastPrinted>
  <dcterms:created xsi:type="dcterms:W3CDTF">1996-12-26T11:58:47Z</dcterms:created>
  <dcterms:modified xsi:type="dcterms:W3CDTF">2017-09-19T09:11:49Z</dcterms:modified>
</cp:coreProperties>
</file>